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90" windowHeight="6780" tabRatio="417"/>
  </bookViews>
  <sheets>
    <sheet name="ABRIL2026" sheetId="64" r:id="rId1"/>
  </sheets>
  <definedNames>
    <definedName name="_xlnm.Print_Area" localSheetId="0">ABRIL2026!$A$1:$CG$34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<sst xmlns="http://schemas.openxmlformats.org/spreadsheetml/2006/main" count="290" uniqueCount="75">
  <si>
    <t>CENTRO NACIONAL DE  ASISTENCIA TÉCNICA A LA INDUSTRIA - ASTIN
REGISTRO DE ASISTENCIA</t>
  </si>
  <si>
    <t>Código:
9230-FP-F-215
Versión:2</t>
  </si>
  <si>
    <r>
      <rPr>
        <b/>
        <sz val="12"/>
        <rFont val="Arial"/>
        <charset val="134"/>
      </rPr>
      <t>Programa de Formación:</t>
    </r>
    <r>
      <rPr>
        <sz val="12"/>
        <rFont val="Arial"/>
        <charset val="134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</si>
  <si>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</si>
  <si>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</si>
  <si>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</si>
  <si>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</si>
  <si>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</si>
  <si>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</si>
  <si>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LUIS ALBERTO BEJARANO ANGARITA</t>
  </si>
  <si>
    <t>Período registrado:</t>
  </si>
  <si>
    <t>a</t>
  </si>
  <si>
    <t>30/06/2026</t>
  </si>
  <si>
    <t>No</t>
  </si>
  <si>
    <t>APRENDICES
(Apellidos y Nombres)</t>
  </si>
  <si>
    <t>CC</t>
  </si>
  <si>
    <t>CEL</t>
  </si>
  <si>
    <t>E-mail</t>
  </si>
  <si>
    <t>JUNIO</t>
  </si>
  <si>
    <t>Inasistencias*</t>
  </si>
  <si>
    <t>am</t>
  </si>
  <si>
    <t>pm</t>
  </si>
  <si>
    <t>CE</t>
  </si>
  <si>
    <t>SE</t>
  </si>
  <si>
    <t>Total</t>
  </si>
  <si>
    <t>ANDRES FELIFE GAÑAN VARGAS</t>
  </si>
  <si>
    <t>A</t>
  </si>
  <si>
    <t>F</t>
  </si>
  <si>
    <t>SANTIAGO MARTINEZ IPIA</t>
  </si>
  <si>
    <t>SAMUEL PEREA SANTOS</t>
  </si>
  <si>
    <t>EDWIN CONDE RIVERA</t>
  </si>
  <si>
    <t>ROBINSON CHAPARRO GOMEZ</t>
  </si>
  <si>
    <t>GUSTAVO ADOLFO SANCHEZ PATIÑO</t>
  </si>
  <si>
    <t>ADEL SEBASTIAN GUALDRON  CARREÑO</t>
  </si>
  <si>
    <t>IMER GABRIEL PULICHE VALENCIA</t>
  </si>
  <si>
    <t>CARMEN SANCHEZ IBARBO</t>
  </si>
  <si>
    <t>AMY SOFIA VALENCIA ARTEAGA</t>
  </si>
  <si>
    <t>JUAN FELIPE COBO POTES</t>
  </si>
  <si>
    <t>JOHAN STIVEN PEDROZA VALDERRAMA</t>
  </si>
  <si>
    <t xml:space="preserve"> </t>
  </si>
  <si>
    <t>JOHANNA CAROLINA OREJUELA MANRRIQUE</t>
  </si>
  <si>
    <t>JEAN FERNANDOMURILLO VICTORIA</t>
  </si>
  <si>
    <t>ANGARITA</t>
  </si>
  <si>
    <r>
      <rPr>
        <sz val="11"/>
        <rFont val="Arial"/>
        <charset val="134"/>
      </rPr>
      <t xml:space="preserve">Registrado en el Sistema de Gestión ( </t>
    </r>
    <r>
      <rPr>
        <sz val="11"/>
        <rFont val="Calibri"/>
        <charset val="134"/>
      </rPr>
      <t>√ o x)</t>
    </r>
  </si>
  <si>
    <t xml:space="preserve">Firma del (los)   Instructor(es):   </t>
  </si>
  <si>
    <t xml:space="preserve">Observaciones:  Convenciones  Asiste: A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</si>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</sst>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35">
    <font>
      <sz val="10"/>
      <name val="Arial"/>
      <charset val="134"/>
    </font>
    <font>
      <b/>
      <sz val="10"/>
      <name val="Arial"/>
      <charset val="134"/>
    </font>
    <font>
      <b/>
      <sz val="11"/>
      <name val="Arial"/>
      <charset val="134"/>
    </font>
    <font>
      <b/>
      <sz val="12"/>
      <name val="Arial"/>
      <charset val="134"/>
    </font>
    <font>
      <b/>
      <sz val="16"/>
      <name val="Arial"/>
      <charset val="134"/>
    </font>
    <font>
      <b/>
      <sz val="9"/>
      <name val="Arial"/>
      <charset val="134"/>
    </font>
    <font>
      <sz val="11"/>
      <name val="Arial"/>
      <charset val="134"/>
    </font>
    <font>
      <b/>
      <sz val="14"/>
      <name val="Arial"/>
      <charset val="134"/>
    </font>
    <font>
      <sz val="10"/>
      <color indexed="8"/>
      <name val="SansSerif"/>
      <charset val="2"/>
    </font>
    <font>
      <u/>
      <sz val="10"/>
      <color theme="10"/>
      <name val="Arial"/>
      <charset val="134"/>
    </font>
    <font>
      <sz val="12"/>
      <name val="Arial"/>
      <charset val="134"/>
    </font>
    <font>
      <b/>
      <sz val="8"/>
      <name val="Arial"/>
      <charset val="134"/>
    </font>
    <font>
      <sz val="11"/>
      <name val="Arial Narrow"/>
      <charset val="134"/>
    </font>
    <font>
      <sz val="12"/>
      <name val="Arial Narrow"/>
      <charset val="134"/>
    </font>
    <font>
      <sz val="14"/>
      <color indexed="8"/>
      <name val="Arial Narrow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5" fillId="7" borderId="3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38" applyNumberFormat="0" applyAlignment="0" applyProtection="0">
      <alignment vertical="center"/>
    </xf>
    <xf numFmtId="0" fontId="24" fillId="9" borderId="39" applyNumberFormat="0" applyAlignment="0" applyProtection="0">
      <alignment vertical="center"/>
    </xf>
    <xf numFmtId="0" fontId="25" fillId="9" borderId="38" applyNumberFormat="0" applyAlignment="0" applyProtection="0">
      <alignment vertical="center"/>
    </xf>
    <xf numFmtId="0" fontId="26" fillId="10" borderId="40" applyNumberFormat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</cellStyleXfs>
  <cellXfs count="133">
    <xf numFmtId="0" fontId="0" fillId="0" borderId="0" xfId="0"/>
    <xf numFmtId="0" fontId="0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3" fillId="2" borderId="0" xfId="0" applyFont="1" applyFill="1"/>
    <xf numFmtId="0" fontId="0" fillId="3" borderId="0" xfId="0" applyFont="1" applyFill="1"/>
    <xf numFmtId="0" fontId="0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2" borderId="19" xfId="0" applyFont="1" applyFill="1" applyBorder="1" applyAlignment="1" applyProtection="1">
      <alignment horizontal="left" vertical="center"/>
      <protection locked="0"/>
    </xf>
    <xf numFmtId="0" fontId="5" fillId="2" borderId="20" xfId="0" applyFont="1" applyFill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26" xfId="0" applyFont="1" applyBorder="1" applyAlignment="1">
      <alignment horizontal="center" vertical="center" wrapText="1"/>
    </xf>
    <xf numFmtId="16" fontId="1" fillId="0" borderId="14" xfId="49" applyNumberFormat="1" applyFont="1" applyBorder="1" applyAlignment="1" applyProtection="1">
      <alignment horizontal="center" vertical="center"/>
      <protection locked="0"/>
    </xf>
    <xf numFmtId="16" fontId="1" fillId="0" borderId="21" xfId="49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24" xfId="6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/>
    </xf>
    <xf numFmtId="0" fontId="0" fillId="0" borderId="12" xfId="0" applyBorder="1" applyAlignment="1" applyProtection="1">
      <alignment horizontal="center" vertical="center"/>
      <protection locked="0"/>
    </xf>
    <xf numFmtId="0" fontId="5" fillId="2" borderId="28" xfId="0" applyFont="1" applyFill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3" fillId="0" borderId="21" xfId="0" applyFont="1" applyBorder="1" applyAlignment="1" applyProtection="1">
      <alignment horizontal="left" vertical="center" wrapText="1"/>
      <protection locked="0"/>
    </xf>
    <xf numFmtId="1" fontId="1" fillId="0" borderId="19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78" fontId="3" fillId="0" borderId="14" xfId="0" applyNumberFormat="1" applyFont="1" applyBorder="1" applyAlignment="1" applyProtection="1">
      <alignment horizontal="center" vertical="center"/>
      <protection locked="0"/>
    </xf>
    <xf numFmtId="178" fontId="3" fillId="0" borderId="12" xfId="0" applyNumberFormat="1" applyFont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vertical="center"/>
      <protection locked="0"/>
    </xf>
    <xf numFmtId="0" fontId="1" fillId="2" borderId="20" xfId="0" applyFont="1" applyFill="1" applyBorder="1" applyAlignment="1" applyProtection="1">
      <alignment vertical="center"/>
      <protection locked="0"/>
    </xf>
    <xf numFmtId="0" fontId="3" fillId="2" borderId="20" xfId="0" applyFont="1" applyFill="1" applyBorder="1" applyAlignment="1" applyProtection="1">
      <alignment vertical="center"/>
      <protection locked="0"/>
    </xf>
    <xf numFmtId="0" fontId="3" fillId="2" borderId="28" xfId="0" applyFont="1" applyFill="1" applyBorder="1" applyAlignment="1" applyProtection="1">
      <alignment vertical="center"/>
      <protection locked="0"/>
    </xf>
    <xf numFmtId="178" fontId="3" fillId="0" borderId="21" xfId="0" applyNumberFormat="1" applyFont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58" fontId="3" fillId="0" borderId="14" xfId="0" applyNumberFormat="1" applyFont="1" applyBorder="1" applyAlignment="1" applyProtection="1">
      <alignment horizontal="center" vertical="center"/>
      <protection locked="0"/>
    </xf>
    <xf numFmtId="58" fontId="3" fillId="0" borderId="12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1" fillId="5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58" fontId="3" fillId="0" borderId="31" xfId="0" applyNumberFormat="1" applyFont="1" applyBorder="1" applyAlignment="1" applyProtection="1">
      <alignment horizontal="center" vertical="center"/>
      <protection locked="0"/>
    </xf>
    <xf numFmtId="49" fontId="3" fillId="0" borderId="3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49" fontId="1" fillId="5" borderId="24" xfId="0" applyNumberFormat="1" applyFont="1" applyFill="1" applyBorder="1" applyAlignment="1" applyProtection="1">
      <alignment horizontal="center" vertical="center"/>
      <protection locked="0"/>
    </xf>
    <xf numFmtId="49" fontId="1" fillId="6" borderId="29" xfId="0" applyNumberFormat="1" applyFont="1" applyFill="1" applyBorder="1" applyAlignment="1" applyProtection="1">
      <alignment horizontal="center" vertical="center"/>
      <protection locked="0"/>
    </xf>
    <xf numFmtId="49" fontId="1" fillId="6" borderId="24" xfId="0" applyNumberFormat="1" applyFont="1" applyFill="1" applyBorder="1" applyAlignment="1" applyProtection="1">
      <alignment horizontal="center" vertical="center"/>
      <protection locked="0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3" borderId="0" xfId="0" applyFont="1" applyFill="1"/>
    <xf numFmtId="0" fontId="6" fillId="0" borderId="3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7" fillId="0" borderId="31" xfId="0" applyFont="1" applyBorder="1" applyAlignment="1">
      <alignment horizontal="left"/>
    </xf>
    <xf numFmtId="0" fontId="3" fillId="3" borderId="0" xfId="0" applyFont="1" applyFill="1"/>
    <xf numFmtId="0" fontId="7" fillId="2" borderId="34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12" fillId="0" borderId="13" xfId="0" applyFont="1" applyBorder="1" applyAlignment="1">
      <alignment horizontal="justify" vertical="center"/>
    </xf>
    <xf numFmtId="0" fontId="13" fillId="0" borderId="13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0" fillId="0" borderId="13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3" borderId="13" xfId="0" applyFont="1" applyFill="1" applyBorder="1"/>
    <xf numFmtId="0" fontId="0" fillId="0" borderId="0" xfId="0" applyFont="1" applyAlignment="1">
      <alignment vertical="center"/>
    </xf>
    <xf numFmtId="0" fontId="3" fillId="0" borderId="0" xfId="0" applyFont="1"/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</cellStyles>
  <dxfs count="3"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70373</xdr:rowOff>
    </xdr:to>
    <xdr:pic>
      <xdr:nvPicPr>
        <xdr:cNvPr id="2" name="2 Imagen" descr="SENA-VALLE.jpg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276225" y="133350"/>
          <a:ext cx="609600" cy="74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I93"/>
  <sheetViews>
    <sheetView tabSelected="1" view="pageBreakPreview" zoomScale="55" zoomScaleNormal="55" workbookViewId="0">
      <selection activeCell="BA26" sqref="BA26"/>
    </sheetView>
  </sheetViews>
  <sheetFormatPr defaultColWidth="8.42857142857143" defaultRowHeight="12.75"/>
  <cols>
    <col min="1" max="1" width="4.14285714285714" style="9" customWidth="1"/>
    <col min="2" max="9" width="2.14285714285714" style="9" customWidth="1"/>
    <col min="10" max="10" width="3.71428571428571" style="9" customWidth="1"/>
    <col min="11" max="11" width="2.14285714285714" style="9" customWidth="1"/>
    <col min="12" max="12" width="6.28571428571429" style="9" customWidth="1"/>
    <col min="13" max="13" width="3.71428571428571" style="9" customWidth="1"/>
    <col min="14" max="14" width="16.2857142857143" style="9" customWidth="1"/>
    <col min="15" max="16" width="12" style="9" hidden="1" customWidth="1"/>
    <col min="17" max="17" width="33" style="9" hidden="1" customWidth="1"/>
    <col min="18" max="18" width="4.71428571428571" style="9" customWidth="1"/>
    <col min="19" max="19" width="4.57142857142857" style="9" customWidth="1"/>
    <col min="20" max="33" width="4.71428571428571" style="9" customWidth="1"/>
    <col min="34" max="37" width="4.71428571428571" style="1" customWidth="1"/>
    <col min="38" max="54" width="4.71428571428571" style="9" customWidth="1"/>
    <col min="55" max="55" width="4.57142857142857" style="9" customWidth="1"/>
    <col min="56" max="60" width="4.71428571428571" style="9" customWidth="1"/>
    <col min="61" max="61" width="6" style="9" customWidth="1"/>
    <col min="62" max="78" width="4.71428571428571" style="9" customWidth="1"/>
    <col min="79" max="79" width="5.57142857142857" style="9" customWidth="1"/>
    <col min="80" max="80" width="3.57142857142857" style="9" customWidth="1"/>
    <col min="81" max="81" width="2.71428571428571" style="9" customWidth="1"/>
    <col min="82" max="82" width="4" style="9" customWidth="1"/>
    <col min="83" max="84" width="2.71428571428571" style="9" customWidth="1"/>
    <col min="85" max="85" width="5.28571428571429" style="9" customWidth="1"/>
    <col min="86" max="91" width="8.42857142857143" style="8"/>
    <col min="92" max="92" width="10.7142857142857" style="8" customWidth="1"/>
    <col min="93" max="93" width="112" style="8" customWidth="1"/>
    <col min="94" max="94" width="14.5714285714286" style="8" customWidth="1"/>
    <col min="95" max="95" width="19" style="8" customWidth="1"/>
    <col min="96" max="138" width="8.42857142857143" style="8"/>
    <col min="139" max="243" width="8.42857142857143" style="1"/>
    <col min="244" max="16384" width="8.42857142857143" style="9"/>
  </cols>
  <sheetData>
    <row r="1" customHeight="1" spans="1:85">
      <c r="A1" s="10"/>
      <c r="B1" s="11"/>
      <c r="C1" s="11"/>
      <c r="D1" s="11"/>
      <c r="E1" s="11"/>
      <c r="F1" s="11"/>
      <c r="G1" s="11"/>
      <c r="H1" s="12"/>
      <c r="I1" s="38" t="s">
        <v>0</v>
      </c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85"/>
      <c r="BW1" s="85"/>
      <c r="BX1" s="85"/>
      <c r="BY1" s="86" t="s">
        <v>1</v>
      </c>
      <c r="BZ1" s="87"/>
      <c r="CA1" s="87"/>
      <c r="CB1" s="87"/>
      <c r="CC1" s="87"/>
      <c r="CD1" s="87"/>
      <c r="CE1" s="87"/>
      <c r="CF1" s="87"/>
      <c r="CG1" s="101"/>
    </row>
    <row r="2" customHeight="1" spans="1:132">
      <c r="A2" s="13"/>
      <c r="B2" s="14"/>
      <c r="C2" s="14"/>
      <c r="D2" s="14"/>
      <c r="E2" s="14"/>
      <c r="F2" s="14"/>
      <c r="G2" s="14"/>
      <c r="H2" s="15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88"/>
      <c r="BW2" s="88"/>
      <c r="BX2" s="88"/>
      <c r="BY2" s="89"/>
      <c r="BZ2" s="90"/>
      <c r="CA2" s="90"/>
      <c r="CB2" s="90"/>
      <c r="CC2" s="90"/>
      <c r="CD2" s="90"/>
      <c r="CE2" s="90"/>
      <c r="CF2" s="90"/>
      <c r="CG2" s="102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</row>
    <row r="3" customHeight="1" spans="1:132">
      <c r="A3" s="13"/>
      <c r="B3" s="14"/>
      <c r="C3" s="14"/>
      <c r="D3" s="14"/>
      <c r="E3" s="14"/>
      <c r="F3" s="14"/>
      <c r="G3" s="14"/>
      <c r="H3" s="15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88"/>
      <c r="BW3" s="88"/>
      <c r="BX3" s="88"/>
      <c r="BY3" s="89"/>
      <c r="BZ3" s="90"/>
      <c r="CA3" s="90"/>
      <c r="CB3" s="90"/>
      <c r="CC3" s="90"/>
      <c r="CD3" s="90"/>
      <c r="CE3" s="90"/>
      <c r="CF3" s="90"/>
      <c r="CG3" s="102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</row>
    <row r="4" customHeight="1" spans="1:132">
      <c r="A4" s="13"/>
      <c r="B4" s="14"/>
      <c r="C4" s="14"/>
      <c r="D4" s="14"/>
      <c r="E4" s="14"/>
      <c r="F4" s="14"/>
      <c r="G4" s="14"/>
      <c r="H4" s="1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88"/>
      <c r="BW4" s="88"/>
      <c r="BX4" s="88"/>
      <c r="BY4" s="89"/>
      <c r="BZ4" s="90"/>
      <c r="CA4" s="90"/>
      <c r="CB4" s="90"/>
      <c r="CC4" s="90"/>
      <c r="CD4" s="90"/>
      <c r="CE4" s="90"/>
      <c r="CF4" s="90"/>
      <c r="CG4" s="102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</row>
    <row r="5" customHeight="1" spans="1:132">
      <c r="A5" s="13"/>
      <c r="B5" s="14"/>
      <c r="C5" s="14"/>
      <c r="D5" s="14"/>
      <c r="E5" s="14"/>
      <c r="F5" s="14"/>
      <c r="G5" s="14"/>
      <c r="H5" s="15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88"/>
      <c r="BW5" s="88"/>
      <c r="BX5" s="88"/>
      <c r="BY5" s="89"/>
      <c r="BZ5" s="90"/>
      <c r="CA5" s="90"/>
      <c r="CB5" s="90"/>
      <c r="CC5" s="90"/>
      <c r="CD5" s="90"/>
      <c r="CE5" s="90"/>
      <c r="CF5" s="90"/>
      <c r="CG5" s="102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</row>
    <row r="6" ht="17.25" customHeight="1" spans="1:132">
      <c r="A6" s="16"/>
      <c r="B6" s="17"/>
      <c r="C6" s="17"/>
      <c r="D6" s="17"/>
      <c r="E6" s="17"/>
      <c r="F6" s="17"/>
      <c r="G6" s="17"/>
      <c r="H6" s="18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91"/>
      <c r="BW6" s="91"/>
      <c r="BX6" s="91"/>
      <c r="BY6" s="92"/>
      <c r="BZ6" s="93"/>
      <c r="CA6" s="93"/>
      <c r="CB6" s="93"/>
      <c r="CC6" s="93"/>
      <c r="CD6" s="93"/>
      <c r="CE6" s="93"/>
      <c r="CF6" s="93"/>
      <c r="CG6" s="103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</row>
    <row r="7" ht="24" customHeight="1" spans="1:132">
      <c r="A7" s="19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42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71"/>
      <c r="BC7" s="72" t="s">
        <v>3</v>
      </c>
      <c r="BD7" s="73"/>
      <c r="BE7" s="73"/>
      <c r="BF7" s="75"/>
      <c r="BG7" s="76"/>
      <c r="BH7" s="76"/>
      <c r="BI7" s="76"/>
      <c r="BJ7" s="76"/>
      <c r="BK7" s="76"/>
      <c r="BL7" s="77"/>
      <c r="BM7" s="80" t="s">
        <v>4</v>
      </c>
      <c r="BN7" s="81"/>
      <c r="BO7" s="81"/>
      <c r="BP7" s="81"/>
      <c r="BQ7" s="81"/>
      <c r="BR7" s="81"/>
      <c r="BS7" s="82"/>
      <c r="BT7" s="83"/>
      <c r="BU7" s="94">
        <v>3411436</v>
      </c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104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</row>
    <row r="8" ht="20.25" customHeight="1" spans="1:132">
      <c r="A8" s="21" t="s">
        <v>5</v>
      </c>
      <c r="B8" s="22"/>
      <c r="C8" s="22"/>
      <c r="D8" s="22"/>
      <c r="E8" s="22"/>
      <c r="F8" s="22" t="s">
        <v>6</v>
      </c>
      <c r="G8" s="22"/>
      <c r="H8" s="22"/>
      <c r="I8" s="22"/>
      <c r="J8" s="44"/>
      <c r="K8" s="45" t="s">
        <v>7</v>
      </c>
      <c r="L8" s="45"/>
      <c r="M8" s="6"/>
      <c r="N8" s="46"/>
      <c r="O8" s="46"/>
      <c r="P8" s="46"/>
      <c r="Q8" s="46"/>
      <c r="R8" s="53"/>
      <c r="S8" s="54" t="s">
        <v>8</v>
      </c>
      <c r="T8" s="55"/>
      <c r="U8" s="55"/>
      <c r="V8" s="55"/>
      <c r="W8" s="45"/>
      <c r="X8" s="56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105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</row>
    <row r="9" s="1" customFormat="1" ht="39.75" customHeight="1" spans="1:85">
      <c r="A9" s="23" t="s">
        <v>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74"/>
      <c r="BC9" s="45" t="s">
        <v>10</v>
      </c>
      <c r="BD9" s="45"/>
      <c r="BE9" s="45"/>
      <c r="BF9" s="45"/>
      <c r="BG9" s="45"/>
      <c r="BH9" s="45"/>
      <c r="BI9" s="45"/>
      <c r="BJ9" s="78">
        <v>46028</v>
      </c>
      <c r="BK9" s="79"/>
      <c r="BL9" s="79"/>
      <c r="BM9" s="79"/>
      <c r="BN9" s="79"/>
      <c r="BO9" s="79"/>
      <c r="BP9" s="79"/>
      <c r="BQ9" s="79"/>
      <c r="BR9" s="79"/>
      <c r="BS9" s="84"/>
      <c r="BT9" s="45" t="s">
        <v>11</v>
      </c>
      <c r="BU9" s="45"/>
      <c r="BV9" s="96" t="s">
        <v>12</v>
      </c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106"/>
    </row>
    <row r="10" s="1" customFormat="1" ht="18" customHeight="1" spans="1:85">
      <c r="A10" s="25" t="s">
        <v>13</v>
      </c>
      <c r="B10" s="26" t="s">
        <v>14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47" t="s">
        <v>15</v>
      </c>
      <c r="P10" s="47" t="s">
        <v>16</v>
      </c>
      <c r="Q10" s="57" t="s">
        <v>17</v>
      </c>
      <c r="R10" s="58" t="s">
        <v>18</v>
      </c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98" t="s">
        <v>19</v>
      </c>
      <c r="CC10" s="98"/>
      <c r="CD10" s="98"/>
      <c r="CE10" s="98"/>
      <c r="CF10" s="98"/>
      <c r="CG10" s="107"/>
    </row>
    <row r="11" s="2" customFormat="1" ht="32.25" customHeight="1" spans="1:243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48"/>
      <c r="P11" s="48"/>
      <c r="Q11" s="60"/>
      <c r="R11" s="61">
        <v>46174</v>
      </c>
      <c r="S11" s="62"/>
      <c r="T11" s="61">
        <v>46175</v>
      </c>
      <c r="U11" s="62"/>
      <c r="V11" s="61">
        <v>46176</v>
      </c>
      <c r="W11" s="62"/>
      <c r="X11" s="61">
        <v>46177</v>
      </c>
      <c r="Y11" s="62"/>
      <c r="Z11" s="61">
        <v>46178</v>
      </c>
      <c r="AA11" s="62"/>
      <c r="AB11" s="61">
        <v>46179</v>
      </c>
      <c r="AC11" s="62"/>
      <c r="AD11" s="61">
        <v>46180</v>
      </c>
      <c r="AE11" s="62"/>
      <c r="AF11" s="61">
        <v>46181</v>
      </c>
      <c r="AG11" s="62"/>
      <c r="AH11" s="61">
        <v>46182</v>
      </c>
      <c r="AI11" s="62"/>
      <c r="AJ11" s="61">
        <v>46183</v>
      </c>
      <c r="AK11" s="62"/>
      <c r="AL11" s="61">
        <v>46184</v>
      </c>
      <c r="AM11" s="62"/>
      <c r="AN11" s="61">
        <v>46185</v>
      </c>
      <c r="AO11" s="62"/>
      <c r="AP11" s="61">
        <v>46186</v>
      </c>
      <c r="AQ11" s="62"/>
      <c r="AR11" s="61">
        <v>46187</v>
      </c>
      <c r="AS11" s="62"/>
      <c r="AT11" s="61">
        <v>46188</v>
      </c>
      <c r="AU11" s="62"/>
      <c r="AV11" s="61">
        <v>46189</v>
      </c>
      <c r="AW11" s="62"/>
      <c r="AX11" s="61">
        <v>46190</v>
      </c>
      <c r="AY11" s="62"/>
      <c r="AZ11" s="61">
        <v>46191</v>
      </c>
      <c r="BA11" s="62"/>
      <c r="BB11" s="61">
        <v>46192</v>
      </c>
      <c r="BC11" s="62"/>
      <c r="BD11" s="61">
        <v>46193</v>
      </c>
      <c r="BE11" s="62"/>
      <c r="BF11" s="61">
        <v>46194</v>
      </c>
      <c r="BG11" s="62"/>
      <c r="BH11" s="61">
        <v>46195</v>
      </c>
      <c r="BI11" s="62"/>
      <c r="BJ11" s="61">
        <v>46196</v>
      </c>
      <c r="BK11" s="62"/>
      <c r="BL11" s="61">
        <v>46197</v>
      </c>
      <c r="BM11" s="62"/>
      <c r="BN11" s="61">
        <v>46198</v>
      </c>
      <c r="BO11" s="62"/>
      <c r="BP11" s="61">
        <v>46199</v>
      </c>
      <c r="BQ11" s="62"/>
      <c r="BR11" s="61">
        <v>46200</v>
      </c>
      <c r="BS11" s="62"/>
      <c r="BT11" s="61">
        <v>46201</v>
      </c>
      <c r="BU11" s="62"/>
      <c r="BV11" s="61">
        <v>46202</v>
      </c>
      <c r="BW11" s="62"/>
      <c r="BX11" s="61">
        <v>46203</v>
      </c>
      <c r="BY11" s="62"/>
      <c r="BZ11" s="61">
        <v>46204</v>
      </c>
      <c r="CA11" s="62"/>
      <c r="CB11" s="98"/>
      <c r="CC11" s="98"/>
      <c r="CD11" s="98"/>
      <c r="CE11" s="98"/>
      <c r="CF11" s="98"/>
      <c r="CG11" s="107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14"/>
      <c r="ED11" s="114"/>
      <c r="EE11" s="114"/>
      <c r="EF11" s="114"/>
      <c r="EG11" s="114"/>
      <c r="EH11" s="114"/>
      <c r="EI11" s="108"/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108"/>
      <c r="HA11" s="108"/>
      <c r="HB11" s="108"/>
      <c r="HC11" s="108"/>
      <c r="HD11" s="108"/>
      <c r="HE11" s="108"/>
      <c r="HF11" s="108"/>
      <c r="HG11" s="108"/>
      <c r="HH11" s="108"/>
      <c r="HI11" s="108"/>
      <c r="HJ11" s="108"/>
      <c r="HK11" s="108"/>
      <c r="HL11" s="108"/>
      <c r="HM11" s="108"/>
      <c r="HN11" s="108"/>
      <c r="HO11" s="108"/>
      <c r="HP11" s="108"/>
      <c r="HQ11" s="108"/>
      <c r="HR11" s="108"/>
      <c r="HS11" s="108"/>
      <c r="HT11" s="108"/>
      <c r="HU11" s="108"/>
      <c r="HV11" s="108"/>
      <c r="HW11" s="108"/>
      <c r="HX11" s="108"/>
      <c r="HY11" s="108"/>
      <c r="HZ11" s="108"/>
      <c r="IA11" s="108"/>
      <c r="IB11" s="108"/>
      <c r="IC11" s="108"/>
      <c r="ID11" s="108"/>
      <c r="IE11" s="108"/>
      <c r="IF11" s="108"/>
      <c r="IG11" s="108"/>
      <c r="IH11" s="108"/>
      <c r="II11" s="108"/>
    </row>
    <row r="12" s="2" customFormat="1" ht="17.25" customHeight="1" spans="1:243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49"/>
      <c r="P12" s="49"/>
      <c r="Q12" s="63"/>
      <c r="R12" s="64" t="s">
        <v>20</v>
      </c>
      <c r="S12" s="65" t="s">
        <v>21</v>
      </c>
      <c r="T12" s="64" t="s">
        <v>20</v>
      </c>
      <c r="U12" s="65" t="s">
        <v>21</v>
      </c>
      <c r="V12" s="64" t="s">
        <v>20</v>
      </c>
      <c r="W12" s="65" t="s">
        <v>21</v>
      </c>
      <c r="X12" s="64" t="s">
        <v>20</v>
      </c>
      <c r="Y12" s="65" t="s">
        <v>21</v>
      </c>
      <c r="Z12" s="64" t="s">
        <v>20</v>
      </c>
      <c r="AA12" s="65" t="s">
        <v>21</v>
      </c>
      <c r="AB12" s="64" t="s">
        <v>20</v>
      </c>
      <c r="AC12" s="65" t="s">
        <v>21</v>
      </c>
      <c r="AD12" s="64" t="s">
        <v>20</v>
      </c>
      <c r="AE12" s="65" t="s">
        <v>21</v>
      </c>
      <c r="AF12" s="64" t="s">
        <v>20</v>
      </c>
      <c r="AG12" s="65" t="s">
        <v>21</v>
      </c>
      <c r="AH12" s="64" t="s">
        <v>20</v>
      </c>
      <c r="AI12" s="65" t="s">
        <v>21</v>
      </c>
      <c r="AJ12" s="64" t="s">
        <v>20</v>
      </c>
      <c r="AK12" s="65" t="s">
        <v>21</v>
      </c>
      <c r="AL12" s="64" t="s">
        <v>20</v>
      </c>
      <c r="AM12" s="65" t="s">
        <v>21</v>
      </c>
      <c r="AN12" s="64" t="s">
        <v>20</v>
      </c>
      <c r="AO12" s="65" t="s">
        <v>21</v>
      </c>
      <c r="AP12" s="65" t="s">
        <v>20</v>
      </c>
      <c r="AQ12" s="65" t="s">
        <v>21</v>
      </c>
      <c r="AR12" s="64" t="s">
        <v>20</v>
      </c>
      <c r="AS12" s="65" t="s">
        <v>21</v>
      </c>
      <c r="AT12" s="64" t="s">
        <v>20</v>
      </c>
      <c r="AU12" s="65" t="s">
        <v>21</v>
      </c>
      <c r="AV12" s="64" t="s">
        <v>20</v>
      </c>
      <c r="AW12" s="65" t="s">
        <v>21</v>
      </c>
      <c r="AX12" s="64" t="s">
        <v>20</v>
      </c>
      <c r="AY12" s="65" t="s">
        <v>21</v>
      </c>
      <c r="AZ12" s="64" t="s">
        <v>20</v>
      </c>
      <c r="BA12" s="65" t="s">
        <v>21</v>
      </c>
      <c r="BB12" s="64" t="s">
        <v>20</v>
      </c>
      <c r="BC12" s="65" t="s">
        <v>21</v>
      </c>
      <c r="BD12" s="64" t="s">
        <v>20</v>
      </c>
      <c r="BE12" s="65" t="s">
        <v>21</v>
      </c>
      <c r="BF12" s="64" t="s">
        <v>20</v>
      </c>
      <c r="BG12" s="65" t="s">
        <v>21</v>
      </c>
      <c r="BH12" s="64" t="s">
        <v>20</v>
      </c>
      <c r="BI12" s="65" t="s">
        <v>21</v>
      </c>
      <c r="BJ12" s="64" t="s">
        <v>20</v>
      </c>
      <c r="BK12" s="65" t="s">
        <v>21</v>
      </c>
      <c r="BL12" s="64" t="s">
        <v>20</v>
      </c>
      <c r="BM12" s="65" t="s">
        <v>21</v>
      </c>
      <c r="BN12" s="64" t="s">
        <v>20</v>
      </c>
      <c r="BO12" s="65" t="s">
        <v>21</v>
      </c>
      <c r="BP12" s="64" t="s">
        <v>20</v>
      </c>
      <c r="BQ12" s="65" t="s">
        <v>21</v>
      </c>
      <c r="BR12" s="64" t="s">
        <v>20</v>
      </c>
      <c r="BS12" s="65" t="s">
        <v>21</v>
      </c>
      <c r="BT12" s="64" t="s">
        <v>20</v>
      </c>
      <c r="BU12" s="65" t="s">
        <v>21</v>
      </c>
      <c r="BV12" s="64" t="s">
        <v>20</v>
      </c>
      <c r="BW12" s="65" t="s">
        <v>21</v>
      </c>
      <c r="BX12" s="64" t="s">
        <v>20</v>
      </c>
      <c r="BY12" s="65" t="s">
        <v>21</v>
      </c>
      <c r="BZ12" s="64" t="s">
        <v>20</v>
      </c>
      <c r="CA12" s="65" t="s">
        <v>21</v>
      </c>
      <c r="CB12" s="99" t="s">
        <v>22</v>
      </c>
      <c r="CC12" s="109"/>
      <c r="CD12" s="110" t="s">
        <v>23</v>
      </c>
      <c r="CE12" s="111"/>
      <c r="CF12" s="112" t="s">
        <v>24</v>
      </c>
      <c r="CG12" s="113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8"/>
      <c r="HT12" s="108"/>
      <c r="HU12" s="108"/>
      <c r="HV12" s="108"/>
      <c r="HW12" s="108"/>
      <c r="HX12" s="108"/>
      <c r="HY12" s="108"/>
      <c r="HZ12" s="108"/>
      <c r="IA12" s="108"/>
      <c r="IB12" s="108"/>
      <c r="IC12" s="108"/>
      <c r="ID12" s="108"/>
      <c r="IE12" s="108"/>
      <c r="IF12" s="108"/>
      <c r="IG12" s="108"/>
      <c r="IH12" s="108"/>
      <c r="II12" s="108"/>
    </row>
    <row r="13" s="3" customFormat="1" ht="18" customHeight="1" spans="1:243">
      <c r="A13" s="27">
        <v>1</v>
      </c>
      <c r="B13" s="28" t="s">
        <v>25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50"/>
      <c r="O13" s="51"/>
      <c r="P13" s="51"/>
      <c r="Q13" s="51"/>
      <c r="R13" s="66"/>
      <c r="S13" s="67" t="s">
        <v>26</v>
      </c>
      <c r="T13" s="67"/>
      <c r="U13" s="67" t="s">
        <v>26</v>
      </c>
      <c r="V13" s="67"/>
      <c r="W13" s="67"/>
      <c r="X13" s="67"/>
      <c r="Y13" s="67" t="s">
        <v>27</v>
      </c>
      <c r="Z13" s="67"/>
      <c r="AA13" s="67" t="s">
        <v>26</v>
      </c>
      <c r="AB13" s="67"/>
      <c r="AC13" s="67" t="s">
        <v>26</v>
      </c>
      <c r="AD13" s="67"/>
      <c r="AE13" s="67"/>
      <c r="AF13" s="67"/>
      <c r="AG13" s="67"/>
      <c r="AH13" s="67"/>
      <c r="AI13" s="67" t="s">
        <v>26</v>
      </c>
      <c r="AJ13" s="67"/>
      <c r="AK13" s="67"/>
      <c r="AL13" s="67"/>
      <c r="AM13" s="67" t="s">
        <v>26</v>
      </c>
      <c r="AN13" s="67"/>
      <c r="AO13" s="67" t="s">
        <v>26</v>
      </c>
      <c r="AP13" s="67"/>
      <c r="AQ13" s="67" t="s">
        <v>26</v>
      </c>
      <c r="AR13" s="67"/>
      <c r="AS13" s="67"/>
      <c r="AT13" s="67"/>
      <c r="AU13" s="67" t="s">
        <v>26</v>
      </c>
      <c r="AV13" s="67"/>
      <c r="AW13" s="67"/>
      <c r="AX13" s="67"/>
      <c r="AY13" s="67"/>
      <c r="AZ13" s="67"/>
      <c r="BA13" s="67" t="s">
        <v>26</v>
      </c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100">
        <v>0</v>
      </c>
      <c r="CC13" s="66"/>
      <c r="CD13" s="100">
        <f t="shared" ref="CD13" si="0">COUNTIF(R13:CA13,"F")</f>
        <v>1</v>
      </c>
      <c r="CE13" s="66"/>
      <c r="CF13" s="100">
        <v>0</v>
      </c>
      <c r="CG13" s="115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="3" customFormat="1" ht="18" customHeight="1" spans="1:243">
      <c r="A14" s="27">
        <v>2</v>
      </c>
      <c r="B14" s="30" t="s">
        <v>28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50"/>
      <c r="O14" s="51"/>
      <c r="P14" s="51"/>
      <c r="Q14" s="51"/>
      <c r="R14" s="66"/>
      <c r="S14" s="67" t="s">
        <v>26</v>
      </c>
      <c r="T14" s="67"/>
      <c r="U14" s="67" t="s">
        <v>26</v>
      </c>
      <c r="V14" s="67"/>
      <c r="W14" s="67"/>
      <c r="X14" s="67"/>
      <c r="Y14" s="67" t="s">
        <v>26</v>
      </c>
      <c r="Z14" s="67"/>
      <c r="AA14" s="67" t="s">
        <v>26</v>
      </c>
      <c r="AB14" s="67"/>
      <c r="AC14" s="67" t="s">
        <v>26</v>
      </c>
      <c r="AD14" s="67"/>
      <c r="AE14" s="67"/>
      <c r="AF14" s="67"/>
      <c r="AG14" s="67"/>
      <c r="AH14" s="67"/>
      <c r="AI14" s="67" t="s">
        <v>26</v>
      </c>
      <c r="AJ14" s="67"/>
      <c r="AK14" s="67"/>
      <c r="AL14" s="67"/>
      <c r="AM14" s="67" t="s">
        <v>26</v>
      </c>
      <c r="AN14" s="67"/>
      <c r="AO14" s="67" t="s">
        <v>26</v>
      </c>
      <c r="AP14" s="67"/>
      <c r="AQ14" s="67" t="s">
        <v>26</v>
      </c>
      <c r="AR14" s="67"/>
      <c r="AS14" s="67"/>
      <c r="AT14" s="67"/>
      <c r="AU14" s="67" t="s">
        <v>26</v>
      </c>
      <c r="AV14" s="67"/>
      <c r="AW14" s="67"/>
      <c r="AX14" s="67"/>
      <c r="AY14" s="67"/>
      <c r="AZ14" s="67"/>
      <c r="BA14" s="67" t="s">
        <v>26</v>
      </c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100">
        <f t="shared" ref="CB14:CB30" si="1">COUNTIF(R14:CA14,"E")</f>
        <v>0</v>
      </c>
      <c r="CC14" s="66"/>
      <c r="CD14" s="100">
        <f t="shared" ref="CD14:CD30" si="2">COUNTIF(R14:CA14,"F")</f>
        <v>0</v>
      </c>
      <c r="CE14" s="66"/>
      <c r="CF14" s="100">
        <f t="shared" ref="CF14:CF30" si="3">CB14+CD14</f>
        <v>0</v>
      </c>
      <c r="CG14" s="115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="3" customFormat="1" ht="18" customHeight="1" spans="1:243">
      <c r="A15" s="27">
        <v>3</v>
      </c>
      <c r="B15" s="30" t="s">
        <v>29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50"/>
      <c r="O15" s="51"/>
      <c r="P15" s="51"/>
      <c r="Q15" s="51"/>
      <c r="R15" s="66"/>
      <c r="S15" s="67" t="s">
        <v>26</v>
      </c>
      <c r="T15" s="67"/>
      <c r="U15" s="67" t="s">
        <v>26</v>
      </c>
      <c r="V15" s="67"/>
      <c r="W15" s="67"/>
      <c r="X15" s="67"/>
      <c r="Y15" s="67" t="s">
        <v>26</v>
      </c>
      <c r="Z15" s="67"/>
      <c r="AA15" s="67" t="s">
        <v>26</v>
      </c>
      <c r="AB15" s="67"/>
      <c r="AC15" s="67" t="s">
        <v>26</v>
      </c>
      <c r="AD15" s="67"/>
      <c r="AE15" s="67"/>
      <c r="AF15" s="67"/>
      <c r="AG15" s="67"/>
      <c r="AH15" s="67"/>
      <c r="AI15" s="67" t="s">
        <v>26</v>
      </c>
      <c r="AJ15" s="67"/>
      <c r="AK15" s="67"/>
      <c r="AL15" s="67"/>
      <c r="AM15" s="67" t="s">
        <v>27</v>
      </c>
      <c r="AN15" s="67"/>
      <c r="AO15" s="67" t="s">
        <v>26</v>
      </c>
      <c r="AP15" s="67"/>
      <c r="AQ15" s="67" t="s">
        <v>26</v>
      </c>
      <c r="AR15" s="67"/>
      <c r="AS15" s="67"/>
      <c r="AT15" s="67"/>
      <c r="AU15" s="67" t="s">
        <v>26</v>
      </c>
      <c r="AV15" s="67"/>
      <c r="AW15" s="67"/>
      <c r="AX15" s="67"/>
      <c r="AY15" s="67"/>
      <c r="AZ15" s="67"/>
      <c r="BA15" s="67" t="s">
        <v>26</v>
      </c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100">
        <f t="shared" si="1"/>
        <v>0</v>
      </c>
      <c r="CC15" s="66"/>
      <c r="CD15" s="100">
        <f t="shared" si="2"/>
        <v>1</v>
      </c>
      <c r="CE15" s="66"/>
      <c r="CF15" s="100">
        <f t="shared" si="3"/>
        <v>1</v>
      </c>
      <c r="CG15" s="115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="4" customFormat="1" ht="18" customHeight="1" spans="1:85">
      <c r="A16" s="27">
        <v>4</v>
      </c>
      <c r="B16" s="31" t="s">
        <v>30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50"/>
      <c r="O16" s="51"/>
      <c r="P16" s="51"/>
      <c r="Q16" s="51"/>
      <c r="R16" s="66"/>
      <c r="S16" s="67" t="s">
        <v>26</v>
      </c>
      <c r="T16" s="67"/>
      <c r="U16" s="67" t="s">
        <v>27</v>
      </c>
      <c r="V16" s="67"/>
      <c r="W16" s="67"/>
      <c r="X16" s="67"/>
      <c r="Y16" s="67" t="s">
        <v>27</v>
      </c>
      <c r="Z16" s="67"/>
      <c r="AA16" s="67" t="s">
        <v>27</v>
      </c>
      <c r="AB16" s="67"/>
      <c r="AC16" s="67" t="s">
        <v>27</v>
      </c>
      <c r="AD16" s="67"/>
      <c r="AE16" s="67"/>
      <c r="AF16" s="67"/>
      <c r="AG16" s="67"/>
      <c r="AH16" s="67"/>
      <c r="AI16" s="67" t="s">
        <v>26</v>
      </c>
      <c r="AJ16" s="67"/>
      <c r="AK16" s="67"/>
      <c r="AL16" s="67"/>
      <c r="AM16" s="67" t="s">
        <v>27</v>
      </c>
      <c r="AN16" s="67"/>
      <c r="AO16" s="67" t="s">
        <v>27</v>
      </c>
      <c r="AP16" s="67"/>
      <c r="AQ16" s="67" t="s">
        <v>27</v>
      </c>
      <c r="AR16" s="67"/>
      <c r="AS16" s="67"/>
      <c r="AT16" s="67"/>
      <c r="AU16" s="67" t="s">
        <v>27</v>
      </c>
      <c r="AV16" s="67"/>
      <c r="AW16" s="67"/>
      <c r="AX16" s="67"/>
      <c r="AY16" s="67"/>
      <c r="AZ16" s="67"/>
      <c r="BA16" s="67" t="s">
        <v>27</v>
      </c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100">
        <v>3</v>
      </c>
      <c r="CC16" s="66"/>
      <c r="CD16" s="100">
        <v>4</v>
      </c>
      <c r="CE16" s="66"/>
      <c r="CF16" s="100">
        <v>7</v>
      </c>
      <c r="CG16" s="115"/>
    </row>
    <row r="17" s="4" customFormat="1" ht="18" customHeight="1" spans="1:85">
      <c r="A17" s="27">
        <v>5</v>
      </c>
      <c r="B17" s="30" t="s">
        <v>31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50"/>
      <c r="O17" s="51"/>
      <c r="P17" s="51"/>
      <c r="Q17" s="51"/>
      <c r="R17" s="66"/>
      <c r="S17" s="67" t="s">
        <v>27</v>
      </c>
      <c r="T17" s="67"/>
      <c r="U17" s="67" t="s">
        <v>27</v>
      </c>
      <c r="V17" s="67"/>
      <c r="W17" s="67"/>
      <c r="X17" s="67"/>
      <c r="Y17" s="67" t="s">
        <v>27</v>
      </c>
      <c r="Z17" s="67"/>
      <c r="AA17" s="67" t="s">
        <v>26</v>
      </c>
      <c r="AB17" s="67"/>
      <c r="AC17" s="67" t="s">
        <v>26</v>
      </c>
      <c r="AD17" s="67"/>
      <c r="AE17" s="67"/>
      <c r="AF17" s="67"/>
      <c r="AG17" s="67"/>
      <c r="AH17" s="67"/>
      <c r="AI17" s="67" t="s">
        <v>27</v>
      </c>
      <c r="AJ17" s="67"/>
      <c r="AK17" s="67"/>
      <c r="AL17" s="67"/>
      <c r="AM17" s="67" t="s">
        <v>27</v>
      </c>
      <c r="AN17" s="67"/>
      <c r="AO17" s="67" t="s">
        <v>27</v>
      </c>
      <c r="AP17" s="67"/>
      <c r="AQ17" s="67" t="s">
        <v>27</v>
      </c>
      <c r="AR17" s="67"/>
      <c r="AS17" s="67"/>
      <c r="AT17" s="67"/>
      <c r="AU17" s="67" t="s">
        <v>27</v>
      </c>
      <c r="AV17" s="67"/>
      <c r="AW17" s="67"/>
      <c r="AX17" s="67"/>
      <c r="AY17" s="67"/>
      <c r="AZ17" s="67"/>
      <c r="BA17" s="67" t="s">
        <v>27</v>
      </c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100">
        <f t="shared" si="1"/>
        <v>0</v>
      </c>
      <c r="CC17" s="66"/>
      <c r="CD17" s="100">
        <f t="shared" si="2"/>
        <v>9</v>
      </c>
      <c r="CE17" s="66"/>
      <c r="CF17" s="100">
        <f t="shared" si="3"/>
        <v>9</v>
      </c>
      <c r="CG17" s="115"/>
    </row>
    <row r="18" s="4" customFormat="1" ht="18" customHeight="1" spans="1:85">
      <c r="A18" s="27">
        <v>6</v>
      </c>
      <c r="B18" s="30" t="s">
        <v>32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50"/>
      <c r="O18" s="51"/>
      <c r="P18" s="51"/>
      <c r="Q18" s="51"/>
      <c r="R18" s="66"/>
      <c r="S18" s="67" t="s">
        <v>26</v>
      </c>
      <c r="T18" s="67"/>
      <c r="U18" s="67" t="s">
        <v>26</v>
      </c>
      <c r="V18" s="67"/>
      <c r="W18" s="67"/>
      <c r="X18" s="67"/>
      <c r="Y18" s="67" t="s">
        <v>26</v>
      </c>
      <c r="Z18" s="67"/>
      <c r="AA18" s="67" t="s">
        <v>26</v>
      </c>
      <c r="AB18" s="67"/>
      <c r="AC18" s="67" t="s">
        <v>26</v>
      </c>
      <c r="AD18" s="67"/>
      <c r="AE18" s="67"/>
      <c r="AF18" s="67"/>
      <c r="AG18" s="67"/>
      <c r="AH18" s="67"/>
      <c r="AI18" s="67" t="s">
        <v>26</v>
      </c>
      <c r="AJ18" s="67"/>
      <c r="AK18" s="67"/>
      <c r="AL18" s="67"/>
      <c r="AM18" s="67" t="s">
        <v>26</v>
      </c>
      <c r="AN18" s="67"/>
      <c r="AO18" s="67" t="s">
        <v>26</v>
      </c>
      <c r="AP18" s="67"/>
      <c r="AQ18" s="67" t="s">
        <v>26</v>
      </c>
      <c r="AR18" s="67"/>
      <c r="AS18" s="67"/>
      <c r="AT18" s="67"/>
      <c r="AU18" s="67" t="s">
        <v>26</v>
      </c>
      <c r="AV18" s="67"/>
      <c r="AW18" s="67"/>
      <c r="AX18" s="67"/>
      <c r="AY18" s="67"/>
      <c r="AZ18" s="67"/>
      <c r="BA18" s="67" t="s">
        <v>26</v>
      </c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100">
        <f t="shared" si="1"/>
        <v>0</v>
      </c>
      <c r="CC18" s="66"/>
      <c r="CD18" s="100">
        <f t="shared" si="2"/>
        <v>0</v>
      </c>
      <c r="CE18" s="66"/>
      <c r="CF18" s="100">
        <f t="shared" si="3"/>
        <v>0</v>
      </c>
      <c r="CG18" s="115"/>
    </row>
    <row r="19" s="4" customFormat="1" ht="18" customHeight="1" spans="1:85">
      <c r="A19" s="27">
        <v>7</v>
      </c>
      <c r="B19" s="30" t="s">
        <v>33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50"/>
      <c r="O19" s="51"/>
      <c r="P19" s="51"/>
      <c r="Q19" s="51"/>
      <c r="R19" s="66"/>
      <c r="S19" s="67" t="s">
        <v>26</v>
      </c>
      <c r="T19" s="67"/>
      <c r="U19" s="67" t="s">
        <v>26</v>
      </c>
      <c r="V19" s="67"/>
      <c r="W19" s="67"/>
      <c r="X19" s="67"/>
      <c r="Y19" s="67" t="s">
        <v>26</v>
      </c>
      <c r="Z19" s="67"/>
      <c r="AA19" s="67" t="s">
        <v>26</v>
      </c>
      <c r="AB19" s="67"/>
      <c r="AC19" s="67" t="s">
        <v>26</v>
      </c>
      <c r="AD19" s="67"/>
      <c r="AE19" s="67"/>
      <c r="AF19" s="67"/>
      <c r="AG19" s="67"/>
      <c r="AH19" s="67"/>
      <c r="AI19" s="67" t="s">
        <v>26</v>
      </c>
      <c r="AJ19" s="67"/>
      <c r="AK19" s="67"/>
      <c r="AL19" s="67"/>
      <c r="AM19" s="67" t="s">
        <v>26</v>
      </c>
      <c r="AN19" s="67"/>
      <c r="AO19" s="67" t="s">
        <v>26</v>
      </c>
      <c r="AP19" s="67"/>
      <c r="AQ19" s="67" t="s">
        <v>26</v>
      </c>
      <c r="AR19" s="67"/>
      <c r="AS19" s="67"/>
      <c r="AT19" s="67"/>
      <c r="AU19" s="67" t="s">
        <v>26</v>
      </c>
      <c r="AV19" s="67"/>
      <c r="AW19" s="67"/>
      <c r="AX19" s="67"/>
      <c r="AY19" s="67"/>
      <c r="AZ19" s="67"/>
      <c r="BA19" s="67" t="s">
        <v>26</v>
      </c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100">
        <f t="shared" si="1"/>
        <v>0</v>
      </c>
      <c r="CC19" s="66"/>
      <c r="CD19" s="100">
        <f t="shared" si="2"/>
        <v>0</v>
      </c>
      <c r="CE19" s="66"/>
      <c r="CF19" s="100">
        <f t="shared" si="3"/>
        <v>0</v>
      </c>
      <c r="CG19" s="115"/>
    </row>
    <row r="20" s="4" customFormat="1" ht="18" customHeight="1" spans="1:85">
      <c r="A20" s="27">
        <v>8</v>
      </c>
      <c r="B20" s="30" t="s">
        <v>34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50"/>
      <c r="O20" s="51"/>
      <c r="P20" s="51"/>
      <c r="Q20" s="51"/>
      <c r="R20" s="66"/>
      <c r="S20" s="67" t="s">
        <v>27</v>
      </c>
      <c r="T20" s="67"/>
      <c r="U20" s="67" t="s">
        <v>27</v>
      </c>
      <c r="V20" s="67"/>
      <c r="W20" s="67"/>
      <c r="X20" s="67"/>
      <c r="Y20" s="67" t="s">
        <v>27</v>
      </c>
      <c r="Z20" s="67"/>
      <c r="AA20" s="67" t="s">
        <v>27</v>
      </c>
      <c r="AB20" s="67"/>
      <c r="AC20" s="67" t="s">
        <v>27</v>
      </c>
      <c r="AD20" s="67"/>
      <c r="AE20" s="67"/>
      <c r="AF20" s="67"/>
      <c r="AG20" s="67"/>
      <c r="AH20" s="67"/>
      <c r="AI20" s="67" t="s">
        <v>27</v>
      </c>
      <c r="AJ20" s="67"/>
      <c r="AK20" s="67"/>
      <c r="AL20" s="67"/>
      <c r="AM20" s="67" t="s">
        <v>27</v>
      </c>
      <c r="AN20" s="67"/>
      <c r="AO20" s="67" t="s">
        <v>27</v>
      </c>
      <c r="AP20" s="67"/>
      <c r="AQ20" s="67" t="s">
        <v>27</v>
      </c>
      <c r="AR20" s="67"/>
      <c r="AS20" s="67"/>
      <c r="AT20" s="67"/>
      <c r="AU20" s="67" t="s">
        <v>27</v>
      </c>
      <c r="AV20" s="67"/>
      <c r="AW20" s="67"/>
      <c r="AX20" s="67"/>
      <c r="AY20" s="67"/>
      <c r="AZ20" s="67"/>
      <c r="BA20" s="67" t="s">
        <v>27</v>
      </c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100">
        <v>1</v>
      </c>
      <c r="CC20" s="66"/>
      <c r="CD20" s="100">
        <v>2</v>
      </c>
      <c r="CE20" s="66"/>
      <c r="CF20" s="100">
        <f t="shared" si="3"/>
        <v>3</v>
      </c>
      <c r="CG20" s="115"/>
    </row>
    <row r="21" s="4" customFormat="1" ht="18" customHeight="1" spans="1:85">
      <c r="A21" s="27">
        <v>9</v>
      </c>
      <c r="B21" s="30" t="s">
        <v>35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50"/>
      <c r="O21" s="51"/>
      <c r="P21" s="51"/>
      <c r="Q21" s="51"/>
      <c r="R21" s="66"/>
      <c r="S21" s="67" t="s">
        <v>26</v>
      </c>
      <c r="T21" s="67"/>
      <c r="U21" s="67" t="s">
        <v>26</v>
      </c>
      <c r="V21" s="67"/>
      <c r="W21" s="67"/>
      <c r="X21" s="67"/>
      <c r="Y21" s="67" t="s">
        <v>26</v>
      </c>
      <c r="Z21" s="67"/>
      <c r="AA21" s="67" t="s">
        <v>26</v>
      </c>
      <c r="AB21" s="67"/>
      <c r="AC21" s="67" t="s">
        <v>26</v>
      </c>
      <c r="AD21" s="67"/>
      <c r="AE21" s="67"/>
      <c r="AF21" s="67"/>
      <c r="AG21" s="67"/>
      <c r="AH21" s="67"/>
      <c r="AI21" s="67" t="s">
        <v>26</v>
      </c>
      <c r="AJ21" s="67"/>
      <c r="AK21" s="67"/>
      <c r="AL21" s="67"/>
      <c r="AM21" s="67" t="s">
        <v>26</v>
      </c>
      <c r="AN21" s="67"/>
      <c r="AO21" s="67" t="s">
        <v>26</v>
      </c>
      <c r="AP21" s="67"/>
      <c r="AQ21" s="67" t="s">
        <v>26</v>
      </c>
      <c r="AR21" s="67"/>
      <c r="AS21" s="67"/>
      <c r="AT21" s="67"/>
      <c r="AU21" s="67" t="s">
        <v>26</v>
      </c>
      <c r="AV21" s="67"/>
      <c r="AW21" s="67"/>
      <c r="AX21" s="67"/>
      <c r="AY21" s="67"/>
      <c r="AZ21" s="67"/>
      <c r="BA21" s="67" t="s">
        <v>26</v>
      </c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100">
        <v>1</v>
      </c>
      <c r="CC21" s="66"/>
      <c r="CD21" s="100">
        <f t="shared" si="2"/>
        <v>0</v>
      </c>
      <c r="CE21" s="66"/>
      <c r="CF21" s="100">
        <f t="shared" si="3"/>
        <v>1</v>
      </c>
      <c r="CG21" s="115"/>
    </row>
    <row r="22" s="4" customFormat="1" ht="18" customHeight="1" spans="1:85">
      <c r="A22" s="27">
        <v>10</v>
      </c>
      <c r="B22" s="30" t="s">
        <v>36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50"/>
      <c r="O22" s="51"/>
      <c r="P22" s="51"/>
      <c r="Q22" s="51"/>
      <c r="R22" s="66"/>
      <c r="S22" s="67" t="s">
        <v>26</v>
      </c>
      <c r="T22" s="67"/>
      <c r="U22" s="67" t="s">
        <v>26</v>
      </c>
      <c r="V22" s="67"/>
      <c r="W22" s="67"/>
      <c r="X22" s="67"/>
      <c r="Y22" s="67" t="s">
        <v>26</v>
      </c>
      <c r="Z22" s="67"/>
      <c r="AA22" s="67" t="s">
        <v>26</v>
      </c>
      <c r="AB22" s="67"/>
      <c r="AC22" s="67" t="s">
        <v>26</v>
      </c>
      <c r="AD22" s="67"/>
      <c r="AE22" s="67"/>
      <c r="AF22" s="67"/>
      <c r="AG22" s="67"/>
      <c r="AH22" s="67"/>
      <c r="AI22" s="67" t="s">
        <v>26</v>
      </c>
      <c r="AJ22" s="67"/>
      <c r="AK22" s="67"/>
      <c r="AL22" s="67"/>
      <c r="AM22" s="67" t="s">
        <v>26</v>
      </c>
      <c r="AN22" s="67"/>
      <c r="AO22" s="67" t="s">
        <v>26</v>
      </c>
      <c r="AP22" s="67"/>
      <c r="AQ22" s="67" t="s">
        <v>26</v>
      </c>
      <c r="AR22" s="67"/>
      <c r="AS22" s="67"/>
      <c r="AT22" s="67"/>
      <c r="AU22" s="67" t="s">
        <v>26</v>
      </c>
      <c r="AV22" s="67"/>
      <c r="AW22" s="67"/>
      <c r="AX22" s="67"/>
      <c r="AY22" s="67"/>
      <c r="AZ22" s="67"/>
      <c r="BA22" s="67" t="s">
        <v>26</v>
      </c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100">
        <f t="shared" si="1"/>
        <v>0</v>
      </c>
      <c r="CC22" s="66"/>
      <c r="CD22" s="100">
        <f t="shared" si="2"/>
        <v>0</v>
      </c>
      <c r="CE22" s="66"/>
      <c r="CF22" s="100">
        <f t="shared" si="3"/>
        <v>0</v>
      </c>
      <c r="CG22" s="115"/>
    </row>
    <row r="23" s="4" customFormat="1" ht="18" customHeight="1" spans="1:85">
      <c r="A23" s="27">
        <v>11</v>
      </c>
      <c r="B23" s="30" t="s">
        <v>37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50"/>
      <c r="O23" s="51"/>
      <c r="P23" s="51"/>
      <c r="Q23" s="51"/>
      <c r="R23" s="66"/>
      <c r="S23" s="67" t="s">
        <v>26</v>
      </c>
      <c r="T23" s="67"/>
      <c r="U23" s="67" t="s">
        <v>26</v>
      </c>
      <c r="V23" s="67"/>
      <c r="W23" s="67"/>
      <c r="X23" s="67"/>
      <c r="Y23" s="67" t="s">
        <v>26</v>
      </c>
      <c r="Z23" s="67"/>
      <c r="AA23" s="67" t="s">
        <v>26</v>
      </c>
      <c r="AB23" s="67"/>
      <c r="AC23" s="67" t="s">
        <v>26</v>
      </c>
      <c r="AD23" s="67"/>
      <c r="AE23" s="67"/>
      <c r="AF23" s="67"/>
      <c r="AG23" s="67"/>
      <c r="AH23" s="67"/>
      <c r="AI23" s="67" t="s">
        <v>26</v>
      </c>
      <c r="AJ23" s="67"/>
      <c r="AK23" s="67"/>
      <c r="AL23" s="67"/>
      <c r="AM23" s="67" t="s">
        <v>27</v>
      </c>
      <c r="AN23" s="67"/>
      <c r="AO23" s="67" t="s">
        <v>27</v>
      </c>
      <c r="AP23" s="67"/>
      <c r="AQ23" s="67" t="s">
        <v>27</v>
      </c>
      <c r="AR23" s="67"/>
      <c r="AS23" s="67"/>
      <c r="AT23" s="67"/>
      <c r="AU23" s="67" t="s">
        <v>27</v>
      </c>
      <c r="AV23" s="67"/>
      <c r="AW23" s="67"/>
      <c r="AX23" s="67"/>
      <c r="AY23" s="67"/>
      <c r="AZ23" s="67"/>
      <c r="BA23" s="67" t="s">
        <v>27</v>
      </c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100">
        <f t="shared" si="1"/>
        <v>0</v>
      </c>
      <c r="CC23" s="66"/>
      <c r="CD23" s="100">
        <f t="shared" si="2"/>
        <v>5</v>
      </c>
      <c r="CE23" s="66"/>
      <c r="CF23" s="100">
        <f t="shared" si="3"/>
        <v>5</v>
      </c>
      <c r="CG23" s="115"/>
    </row>
    <row r="24" s="4" customFormat="1" ht="18" customHeight="1" spans="1:85">
      <c r="A24" s="27">
        <v>12</v>
      </c>
      <c r="B24" s="30" t="s">
        <v>38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50"/>
      <c r="O24" s="51"/>
      <c r="P24" s="51"/>
      <c r="Q24" s="51"/>
      <c r="R24" s="66"/>
      <c r="S24" s="67" t="s">
        <v>27</v>
      </c>
      <c r="T24" s="67"/>
      <c r="U24" s="67" t="s">
        <v>27</v>
      </c>
      <c r="V24" s="67"/>
      <c r="W24" s="67"/>
      <c r="X24" s="67"/>
      <c r="Y24" s="67" t="s">
        <v>27</v>
      </c>
      <c r="Z24" s="67"/>
      <c r="AA24" s="67" t="s">
        <v>27</v>
      </c>
      <c r="AB24" s="67"/>
      <c r="AC24" s="67" t="s">
        <v>27</v>
      </c>
      <c r="AD24" s="67"/>
      <c r="AE24" s="67"/>
      <c r="AF24" s="67" t="s">
        <v>39</v>
      </c>
      <c r="AG24" s="67"/>
      <c r="AH24" s="67"/>
      <c r="AI24" s="67" t="s">
        <v>27</v>
      </c>
      <c r="AJ24" s="67"/>
      <c r="AK24" s="67"/>
      <c r="AL24" s="67"/>
      <c r="AM24" s="67" t="s">
        <v>27</v>
      </c>
      <c r="AN24" s="67"/>
      <c r="AO24" s="67" t="s">
        <v>27</v>
      </c>
      <c r="AP24" s="67"/>
      <c r="AQ24" s="67" t="s">
        <v>27</v>
      </c>
      <c r="AR24" s="67"/>
      <c r="AS24" s="67"/>
      <c r="AT24" s="67"/>
      <c r="AU24" s="67" t="s">
        <v>27</v>
      </c>
      <c r="AV24" s="67"/>
      <c r="AW24" s="67"/>
      <c r="AX24" s="67"/>
      <c r="AY24" s="67"/>
      <c r="AZ24" s="67"/>
      <c r="BA24" s="67" t="s">
        <v>27</v>
      </c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100">
        <f t="shared" si="1"/>
        <v>0</v>
      </c>
      <c r="CC24" s="66"/>
      <c r="CD24" s="100">
        <f t="shared" si="2"/>
        <v>11</v>
      </c>
      <c r="CE24" s="66"/>
      <c r="CF24" s="100">
        <f t="shared" si="3"/>
        <v>11</v>
      </c>
      <c r="CG24" s="115"/>
    </row>
    <row r="25" s="4" customFormat="1" ht="18" customHeight="1" spans="1:85">
      <c r="A25" s="27">
        <v>13</v>
      </c>
      <c r="B25" s="30" t="s">
        <v>40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50"/>
      <c r="O25" s="51"/>
      <c r="P25" s="51"/>
      <c r="Q25" s="51"/>
      <c r="R25" s="66"/>
      <c r="S25" s="67" t="s">
        <v>26</v>
      </c>
      <c r="T25" s="67"/>
      <c r="U25" s="67" t="s">
        <v>26</v>
      </c>
      <c r="V25" s="67"/>
      <c r="W25" s="67"/>
      <c r="X25" s="67"/>
      <c r="Y25" s="67" t="s">
        <v>26</v>
      </c>
      <c r="Z25" s="67"/>
      <c r="AA25" s="67" t="s">
        <v>26</v>
      </c>
      <c r="AB25" s="67"/>
      <c r="AC25" s="67" t="s">
        <v>26</v>
      </c>
      <c r="AD25" s="67"/>
      <c r="AE25" s="67"/>
      <c r="AF25" s="67"/>
      <c r="AG25" s="67"/>
      <c r="AH25" s="67"/>
      <c r="AI25" s="67" t="s">
        <v>26</v>
      </c>
      <c r="AJ25" s="67"/>
      <c r="AK25" s="67"/>
      <c r="AL25" s="67"/>
      <c r="AM25" s="67" t="s">
        <v>26</v>
      </c>
      <c r="AN25" s="67"/>
      <c r="AO25" s="67" t="s">
        <v>26</v>
      </c>
      <c r="AP25" s="67"/>
      <c r="AQ25" s="67" t="s">
        <v>26</v>
      </c>
      <c r="AR25" s="67"/>
      <c r="AS25" s="67"/>
      <c r="AT25" s="67"/>
      <c r="AU25" s="67" t="s">
        <v>26</v>
      </c>
      <c r="AV25" s="67"/>
      <c r="AW25" s="67"/>
      <c r="AX25" s="67"/>
      <c r="AY25" s="67"/>
      <c r="AZ25" s="67"/>
      <c r="BA25" s="67" t="s">
        <v>26</v>
      </c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100">
        <f t="shared" si="1"/>
        <v>0</v>
      </c>
      <c r="CC25" s="66"/>
      <c r="CD25" s="100">
        <f t="shared" si="2"/>
        <v>0</v>
      </c>
      <c r="CE25" s="66"/>
      <c r="CF25" s="100">
        <f t="shared" si="3"/>
        <v>0</v>
      </c>
      <c r="CG25" s="115"/>
    </row>
    <row r="26" s="4" customFormat="1" ht="18" customHeight="1" spans="1:85">
      <c r="A26" s="27">
        <v>14</v>
      </c>
      <c r="B26" s="30" t="s">
        <v>41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50"/>
      <c r="O26" s="51"/>
      <c r="P26" s="51"/>
      <c r="Q26" s="51"/>
      <c r="R26" s="66"/>
      <c r="S26" s="67" t="s">
        <v>26</v>
      </c>
      <c r="T26" s="67"/>
      <c r="U26" s="67" t="s">
        <v>26</v>
      </c>
      <c r="V26" s="67"/>
      <c r="W26" s="67"/>
      <c r="X26" s="67"/>
      <c r="Y26" s="67" t="s">
        <v>26</v>
      </c>
      <c r="Z26" s="67"/>
      <c r="AA26" s="67" t="s">
        <v>26</v>
      </c>
      <c r="AB26" s="67"/>
      <c r="AC26" s="67" t="s">
        <v>26</v>
      </c>
      <c r="AD26" s="67"/>
      <c r="AE26" s="67"/>
      <c r="AF26" s="67"/>
      <c r="AG26" s="67"/>
      <c r="AH26" s="67"/>
      <c r="AI26" s="67" t="s">
        <v>26</v>
      </c>
      <c r="AJ26" s="67"/>
      <c r="AK26" s="67"/>
      <c r="AL26" s="67"/>
      <c r="AM26" s="67" t="s">
        <v>27</v>
      </c>
      <c r="AN26" s="67"/>
      <c r="AO26" s="67" t="s">
        <v>26</v>
      </c>
      <c r="AP26" s="67"/>
      <c r="AQ26" s="67" t="s">
        <v>26</v>
      </c>
      <c r="AR26" s="67"/>
      <c r="AS26" s="67"/>
      <c r="AT26" s="67"/>
      <c r="AU26" s="67" t="s">
        <v>26</v>
      </c>
      <c r="AV26" s="67"/>
      <c r="AW26" s="67"/>
      <c r="AX26" s="67"/>
      <c r="AY26" s="67"/>
      <c r="AZ26" s="67"/>
      <c r="BA26" s="67" t="s">
        <v>26</v>
      </c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100">
        <f t="shared" si="1"/>
        <v>0</v>
      </c>
      <c r="CC26" s="66"/>
      <c r="CD26" s="100">
        <f t="shared" si="2"/>
        <v>1</v>
      </c>
      <c r="CE26" s="66"/>
      <c r="CF26" s="100">
        <f t="shared" si="3"/>
        <v>1</v>
      </c>
      <c r="CG26" s="115"/>
    </row>
    <row r="27" s="5" customFormat="1" ht="18" customHeight="1" spans="1:85">
      <c r="A27" s="27">
        <v>15</v>
      </c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50"/>
      <c r="O27" s="52"/>
      <c r="P27" s="52"/>
      <c r="Q27" s="68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100">
        <f t="shared" si="1"/>
        <v>0</v>
      </c>
      <c r="CC27" s="66"/>
      <c r="CD27" s="100">
        <f t="shared" si="2"/>
        <v>0</v>
      </c>
      <c r="CE27" s="66"/>
      <c r="CF27" s="100">
        <f t="shared" si="3"/>
        <v>0</v>
      </c>
      <c r="CG27" s="115"/>
    </row>
    <row r="28" s="5" customFormat="1" ht="18" customHeight="1" spans="1:85">
      <c r="A28" s="27">
        <v>16</v>
      </c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50"/>
      <c r="O28" s="52"/>
      <c r="P28" s="52"/>
      <c r="Q28" s="68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100">
        <f t="shared" si="1"/>
        <v>0</v>
      </c>
      <c r="CC28" s="66"/>
      <c r="CD28" s="100">
        <f t="shared" si="2"/>
        <v>0</v>
      </c>
      <c r="CE28" s="66"/>
      <c r="CF28" s="100">
        <f t="shared" si="3"/>
        <v>0</v>
      </c>
      <c r="CG28" s="115"/>
    </row>
    <row r="29" s="5" customFormat="1" ht="18" customHeight="1" spans="1:85">
      <c r="A29" s="27">
        <v>17</v>
      </c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50"/>
      <c r="O29" s="52"/>
      <c r="P29" s="52"/>
      <c r="Q29" s="68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100">
        <f t="shared" si="1"/>
        <v>0</v>
      </c>
      <c r="CC29" s="66"/>
      <c r="CD29" s="100">
        <f t="shared" si="2"/>
        <v>0</v>
      </c>
      <c r="CE29" s="66"/>
      <c r="CF29" s="100">
        <f t="shared" si="3"/>
        <v>0</v>
      </c>
      <c r="CG29" s="115"/>
    </row>
    <row r="30" s="5" customFormat="1" ht="18" customHeight="1" spans="1:85">
      <c r="A30" s="27">
        <v>18</v>
      </c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50"/>
      <c r="O30" s="52"/>
      <c r="P30" s="52"/>
      <c r="Q30" s="68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100">
        <f t="shared" si="1"/>
        <v>0</v>
      </c>
      <c r="CC30" s="66"/>
      <c r="CD30" s="100">
        <f t="shared" si="2"/>
        <v>0</v>
      </c>
      <c r="CE30" s="66"/>
      <c r="CF30" s="100">
        <f t="shared" si="3"/>
        <v>0</v>
      </c>
      <c r="CG30" s="115"/>
    </row>
    <row r="31" spans="61:61">
      <c r="BI31" s="9" t="s">
        <v>42</v>
      </c>
    </row>
    <row r="32" s="6" customFormat="1" ht="20.1" customHeight="1" spans="1:243">
      <c r="A32" s="32" t="s">
        <v>43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100">
        <f t="shared" ref="CB32" si="4">COUNTIF(R32:CA32,"E")</f>
        <v>0</v>
      </c>
      <c r="CC32" s="66"/>
      <c r="CD32" s="100">
        <f t="shared" ref="CD32" si="5">COUNTIF(R32:CA32,"F")</f>
        <v>0</v>
      </c>
      <c r="CE32" s="66"/>
      <c r="CF32" s="100">
        <f t="shared" ref="CF32" si="6">CB32+CD32</f>
        <v>0</v>
      </c>
      <c r="CG32" s="115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31"/>
      <c r="EJ32" s="131"/>
      <c r="EK32" s="131"/>
      <c r="EL32" s="131"/>
      <c r="EM32" s="131"/>
      <c r="EN32" s="131"/>
      <c r="EO32" s="131"/>
      <c r="EP32" s="131"/>
      <c r="EQ32" s="131"/>
      <c r="ER32" s="131"/>
      <c r="ES32" s="131"/>
      <c r="ET32" s="131"/>
      <c r="EU32" s="131"/>
      <c r="EV32" s="131"/>
      <c r="EW32" s="131"/>
      <c r="EX32" s="131"/>
      <c r="EY32" s="131"/>
      <c r="EZ32" s="131"/>
      <c r="FA32" s="131"/>
      <c r="FB32" s="131"/>
      <c r="FC32" s="131"/>
      <c r="FD32" s="131"/>
      <c r="FE32" s="131"/>
      <c r="FF32" s="131"/>
      <c r="FG32" s="131"/>
      <c r="FH32" s="131"/>
      <c r="FI32" s="131"/>
      <c r="FJ32" s="131"/>
      <c r="FK32" s="131"/>
      <c r="FL32" s="131"/>
      <c r="FM32" s="131"/>
      <c r="FN32" s="131"/>
      <c r="FO32" s="131"/>
      <c r="FP32" s="131"/>
      <c r="FQ32" s="131"/>
      <c r="FR32" s="131"/>
      <c r="FS32" s="131"/>
      <c r="FT32" s="131"/>
      <c r="FU32" s="131"/>
      <c r="FV32" s="131"/>
      <c r="FW32" s="131"/>
      <c r="FX32" s="131"/>
      <c r="FY32" s="131"/>
      <c r="FZ32" s="131"/>
      <c r="GA32" s="131"/>
      <c r="GB32" s="131"/>
      <c r="GC32" s="131"/>
      <c r="GD32" s="131"/>
      <c r="GE32" s="131"/>
      <c r="GF32" s="131"/>
      <c r="GG32" s="131"/>
      <c r="GH32" s="131"/>
      <c r="GI32" s="131"/>
      <c r="GJ32" s="131"/>
      <c r="GK32" s="131"/>
      <c r="GL32" s="131"/>
      <c r="GM32" s="131"/>
      <c r="GN32" s="131"/>
      <c r="GO32" s="131"/>
      <c r="GP32" s="131"/>
      <c r="GQ32" s="131"/>
      <c r="GR32" s="131"/>
      <c r="GS32" s="131"/>
      <c r="GT32" s="131"/>
      <c r="GU32" s="131"/>
      <c r="GV32" s="131"/>
      <c r="GW32" s="131"/>
      <c r="GX32" s="131"/>
      <c r="GY32" s="131"/>
      <c r="GZ32" s="131"/>
      <c r="HA32" s="131"/>
      <c r="HB32" s="131"/>
      <c r="HC32" s="131"/>
      <c r="HD32" s="131"/>
      <c r="HE32" s="131"/>
      <c r="HF32" s="131"/>
      <c r="HG32" s="131"/>
      <c r="HH32" s="131"/>
      <c r="HI32" s="131"/>
      <c r="HJ32" s="131"/>
      <c r="HK32" s="131"/>
      <c r="HL32" s="131"/>
      <c r="HM32" s="131"/>
      <c r="HN32" s="131"/>
      <c r="HO32" s="131"/>
      <c r="HP32" s="131"/>
      <c r="HQ32" s="131"/>
      <c r="HR32" s="131"/>
      <c r="HS32" s="131"/>
      <c r="HT32" s="131"/>
      <c r="HU32" s="131"/>
      <c r="HV32" s="131"/>
      <c r="HW32" s="131"/>
      <c r="HX32" s="131"/>
      <c r="HY32" s="131"/>
      <c r="HZ32" s="131"/>
      <c r="IA32" s="131"/>
      <c r="IB32" s="131"/>
      <c r="IC32" s="131"/>
      <c r="ID32" s="131"/>
      <c r="IE32" s="131"/>
      <c r="IF32" s="131"/>
      <c r="IG32" s="131"/>
      <c r="IH32" s="131"/>
      <c r="II32" s="131"/>
    </row>
    <row r="33" s="7" customFormat="1" ht="62.25" customHeight="1" spans="1:243">
      <c r="A33" s="34" t="s">
        <v>44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118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32"/>
      <c r="EJ33" s="132"/>
      <c r="EK33" s="132"/>
      <c r="EL33" s="132"/>
      <c r="EM33" s="132"/>
      <c r="EN33" s="132"/>
      <c r="EO33" s="132"/>
      <c r="EP33" s="132"/>
      <c r="EQ33" s="132"/>
      <c r="ER33" s="132"/>
      <c r="ES33" s="132"/>
      <c r="ET33" s="132"/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2"/>
      <c r="FF33" s="132"/>
      <c r="FG33" s="132"/>
      <c r="FH33" s="132"/>
      <c r="FI33" s="132"/>
      <c r="FJ33" s="132"/>
      <c r="FK33" s="132"/>
      <c r="FL33" s="132"/>
      <c r="FM33" s="132"/>
      <c r="FN33" s="132"/>
      <c r="FO33" s="132"/>
      <c r="FP33" s="132"/>
      <c r="FQ33" s="132"/>
      <c r="FR33" s="132"/>
      <c r="FS33" s="132"/>
      <c r="FT33" s="132"/>
      <c r="FU33" s="132"/>
      <c r="FV33" s="132"/>
      <c r="FW33" s="132"/>
      <c r="FX33" s="132"/>
      <c r="FY33" s="132"/>
      <c r="FZ33" s="132"/>
      <c r="GA33" s="132"/>
      <c r="GB33" s="132"/>
      <c r="GC33" s="132"/>
      <c r="GD33" s="132"/>
      <c r="GE33" s="132"/>
      <c r="GF33" s="132"/>
      <c r="GG33" s="132"/>
      <c r="GH33" s="132"/>
      <c r="GI33" s="132"/>
      <c r="GJ33" s="132"/>
      <c r="GK33" s="132"/>
      <c r="GL33" s="132"/>
      <c r="GM33" s="132"/>
      <c r="GN33" s="132"/>
      <c r="GO33" s="132"/>
      <c r="GP33" s="132"/>
      <c r="GQ33" s="132"/>
      <c r="GR33" s="132"/>
      <c r="GS33" s="132"/>
      <c r="GT33" s="132"/>
      <c r="GU33" s="132"/>
      <c r="GV33" s="132"/>
      <c r="GW33" s="132"/>
      <c r="GX33" s="132"/>
      <c r="GY33" s="132"/>
      <c r="GZ33" s="132"/>
      <c r="HA33" s="132"/>
      <c r="HB33" s="132"/>
      <c r="HC33" s="132"/>
      <c r="HD33" s="132"/>
      <c r="HE33" s="132"/>
      <c r="HF33" s="132"/>
      <c r="HG33" s="132"/>
      <c r="HH33" s="132"/>
      <c r="HI33" s="132"/>
      <c r="HJ33" s="132"/>
      <c r="HK33" s="132"/>
      <c r="HL33" s="132"/>
      <c r="HM33" s="132"/>
      <c r="HN33" s="132"/>
      <c r="HO33" s="132"/>
      <c r="HP33" s="132"/>
      <c r="HQ33" s="132"/>
      <c r="HR33" s="132"/>
      <c r="HS33" s="132"/>
      <c r="HT33" s="132"/>
      <c r="HU33" s="132"/>
      <c r="HV33" s="132"/>
      <c r="HW33" s="132"/>
      <c r="HX33" s="132"/>
      <c r="HY33" s="132"/>
      <c r="HZ33" s="132"/>
      <c r="IA33" s="132"/>
      <c r="IB33" s="132"/>
      <c r="IC33" s="132"/>
      <c r="ID33" s="132"/>
      <c r="IE33" s="132"/>
      <c r="IF33" s="132"/>
      <c r="IG33" s="132"/>
      <c r="IH33" s="132"/>
      <c r="II33" s="132"/>
    </row>
    <row r="34" s="7" customFormat="1" ht="36.75" customHeight="1" spans="1:243">
      <c r="A34" s="36" t="s">
        <v>45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120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132"/>
      <c r="FM34" s="132"/>
      <c r="FN34" s="132"/>
      <c r="FO34" s="132"/>
      <c r="FP34" s="132"/>
      <c r="FQ34" s="132"/>
      <c r="FR34" s="132"/>
      <c r="FS34" s="132"/>
      <c r="FT34" s="132"/>
      <c r="FU34" s="132"/>
      <c r="FV34" s="132"/>
      <c r="FW34" s="132"/>
      <c r="FX34" s="132"/>
      <c r="FY34" s="132"/>
      <c r="FZ34" s="132"/>
      <c r="GA34" s="132"/>
      <c r="GB34" s="132"/>
      <c r="GC34" s="132"/>
      <c r="GD34" s="132"/>
      <c r="GE34" s="132"/>
      <c r="GF34" s="132"/>
      <c r="GG34" s="132"/>
      <c r="GH34" s="132"/>
      <c r="GI34" s="132"/>
      <c r="GJ34" s="132"/>
      <c r="GK34" s="132"/>
      <c r="GL34" s="132"/>
      <c r="GM34" s="132"/>
      <c r="GN34" s="132"/>
      <c r="GO34" s="132"/>
      <c r="GP34" s="132"/>
      <c r="GQ34" s="132"/>
      <c r="GR34" s="132"/>
      <c r="GS34" s="132"/>
      <c r="GT34" s="132"/>
      <c r="GU34" s="132"/>
      <c r="GV34" s="132"/>
      <c r="GW34" s="132"/>
      <c r="GX34" s="132"/>
      <c r="GY34" s="132"/>
      <c r="GZ34" s="132"/>
      <c r="HA34" s="132"/>
      <c r="HB34" s="132"/>
      <c r="HC34" s="132"/>
      <c r="HD34" s="132"/>
      <c r="HE34" s="132"/>
      <c r="HF34" s="132"/>
      <c r="HG34" s="132"/>
      <c r="HH34" s="132"/>
      <c r="HI34" s="132"/>
      <c r="HJ34" s="132"/>
      <c r="HK34" s="132"/>
      <c r="HL34" s="132"/>
      <c r="HM34" s="132"/>
      <c r="HN34" s="132"/>
      <c r="HO34" s="132"/>
      <c r="HP34" s="132"/>
      <c r="HQ34" s="132"/>
      <c r="HR34" s="132"/>
      <c r="HS34" s="132"/>
      <c r="HT34" s="132"/>
      <c r="HU34" s="132"/>
      <c r="HV34" s="132"/>
      <c r="HW34" s="132"/>
      <c r="HX34" s="132"/>
      <c r="HY34" s="132"/>
      <c r="HZ34" s="132"/>
      <c r="IA34" s="132"/>
      <c r="IB34" s="132"/>
      <c r="IC34" s="132"/>
      <c r="ID34" s="132"/>
      <c r="IE34" s="132"/>
      <c r="IF34" s="132"/>
      <c r="IG34" s="132"/>
      <c r="IH34" s="132"/>
      <c r="II34" s="132"/>
    </row>
    <row r="35" s="8" customFormat="1" ht="24.95" customHeight="1" spans="1:243">
      <c r="A35" s="9" t="s">
        <v>46</v>
      </c>
      <c r="B35" s="9"/>
      <c r="C35" s="9"/>
      <c r="D35" s="9"/>
      <c r="E35" s="9"/>
      <c r="F35" s="9"/>
      <c r="G35" s="9"/>
      <c r="H35" s="9" t="s">
        <v>47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"/>
      <c r="AI35" s="1"/>
      <c r="AJ35" s="1"/>
      <c r="AK35" s="1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</row>
    <row r="36" s="8" customFormat="1" ht="24.95" customHeight="1"/>
    <row r="37" s="8" customFormat="1" ht="24.95" customHeight="1"/>
    <row r="38" s="8" customFormat="1" ht="24.95" customHeight="1"/>
    <row r="39" s="8" customFormat="1" ht="24.95" hidden="1" customHeight="1" spans="88:94">
      <c r="CJ39"/>
      <c r="CK39"/>
      <c r="CL39"/>
      <c r="CM39"/>
      <c r="CN39"/>
      <c r="CO39" s="1"/>
      <c r="CP39" s="1"/>
    </row>
    <row r="40" s="8" customFormat="1" ht="24.95" hidden="1" customHeight="1" spans="88:94">
      <c r="CJ40" s="1"/>
      <c r="CK40"/>
      <c r="CL40"/>
      <c r="CM40"/>
      <c r="CN40" s="121"/>
      <c r="CO40" s="1" t="s">
        <v>48</v>
      </c>
      <c r="CP40" s="1" t="s">
        <v>48</v>
      </c>
    </row>
    <row r="41" s="8" customFormat="1" ht="18" hidden="1" spans="88:95">
      <c r="CJ41" s="1"/>
      <c r="CK41"/>
      <c r="CL41"/>
      <c r="CM41"/>
      <c r="CN41" s="1" t="s">
        <v>49</v>
      </c>
      <c r="CO41" s="122" t="s">
        <v>50</v>
      </c>
      <c r="CP41" s="123">
        <v>224207</v>
      </c>
      <c r="CQ41" s="124">
        <v>30091242</v>
      </c>
    </row>
    <row r="42" s="8" customFormat="1" ht="18" hidden="1" spans="88:95">
      <c r="CJ42" s="1"/>
      <c r="CK42"/>
      <c r="CL42"/>
      <c r="CM42"/>
      <c r="CN42" s="1" t="s">
        <v>51</v>
      </c>
      <c r="CO42" s="122" t="s">
        <v>50</v>
      </c>
      <c r="CP42" s="123">
        <v>224207</v>
      </c>
      <c r="CQ42" s="124">
        <v>30091332</v>
      </c>
    </row>
    <row r="43" s="8" customFormat="1" ht="18" hidden="1" spans="88:95">
      <c r="CJ43"/>
      <c r="CK43"/>
      <c r="CL43"/>
      <c r="CM43"/>
      <c r="CN43" s="1" t="s">
        <v>52</v>
      </c>
      <c r="CO43" s="122" t="s">
        <v>53</v>
      </c>
      <c r="CP43" s="123">
        <v>921416</v>
      </c>
      <c r="CQ43" s="124">
        <v>30091003</v>
      </c>
    </row>
    <row r="44" s="8" customFormat="1" ht="13.5" hidden="1" customHeight="1" spans="88:95">
      <c r="CJ44"/>
      <c r="CK44"/>
      <c r="CL44"/>
      <c r="CM44"/>
      <c r="CN44" s="125"/>
      <c r="CO44" s="122" t="s">
        <v>54</v>
      </c>
      <c r="CP44" s="123">
        <v>223224</v>
      </c>
      <c r="CQ44" s="126">
        <v>302509005</v>
      </c>
    </row>
    <row r="45" s="8" customFormat="1" ht="18" hidden="1" spans="88:95">
      <c r="CJ45"/>
      <c r="CK45"/>
      <c r="CL45"/>
      <c r="CM45"/>
      <c r="CN45" s="121"/>
      <c r="CO45" s="122" t="s">
        <v>55</v>
      </c>
      <c r="CP45" s="123">
        <v>831206</v>
      </c>
      <c r="CQ45" s="124">
        <v>30091362</v>
      </c>
    </row>
    <row r="46" s="8" customFormat="1" ht="18" spans="88:95">
      <c r="CJ46"/>
      <c r="CK46"/>
      <c r="CL46"/>
      <c r="CM46"/>
      <c r="CN46" s="121"/>
      <c r="CO46" s="122" t="s">
        <v>56</v>
      </c>
      <c r="CP46" s="123">
        <v>921415</v>
      </c>
      <c r="CQ46" s="124">
        <v>30091244</v>
      </c>
    </row>
    <row r="47" s="8" customFormat="1" ht="18" spans="88:95">
      <c r="CJ47"/>
      <c r="CK47"/>
      <c r="CL47"/>
      <c r="CM47"/>
      <c r="CN47" s="121"/>
      <c r="CO47" s="122" t="s">
        <v>57</v>
      </c>
      <c r="CP47" s="123">
        <v>921414</v>
      </c>
      <c r="CQ47" s="124">
        <v>30091243</v>
      </c>
    </row>
    <row r="48" s="8" customFormat="1" ht="18" spans="88:95">
      <c r="CJ48"/>
      <c r="CK48"/>
      <c r="CL48"/>
      <c r="CM48"/>
      <c r="CN48" s="121"/>
      <c r="CO48" s="122" t="s">
        <v>58</v>
      </c>
      <c r="CP48" s="123">
        <v>831205</v>
      </c>
      <c r="CQ48" s="124">
        <v>30091001</v>
      </c>
    </row>
    <row r="49" s="8" customFormat="1" ht="18" spans="88:95">
      <c r="CJ49"/>
      <c r="CK49"/>
      <c r="CL49"/>
      <c r="CM49"/>
      <c r="CN49" s="125"/>
      <c r="CO49" s="122" t="s">
        <v>59</v>
      </c>
      <c r="CP49" s="123">
        <v>122119</v>
      </c>
      <c r="CQ49" s="124">
        <v>302509009</v>
      </c>
    </row>
    <row r="50" s="8" customFormat="1" ht="18" spans="88:95">
      <c r="CJ50"/>
      <c r="CK50"/>
      <c r="CL50"/>
      <c r="CM50"/>
      <c r="CN50" s="90"/>
      <c r="CO50" s="122" t="s">
        <v>60</v>
      </c>
      <c r="CP50" s="123">
        <v>921220</v>
      </c>
      <c r="CQ50" s="124">
        <v>302509011</v>
      </c>
    </row>
    <row r="51" s="8" customFormat="1" ht="18" spans="88:95">
      <c r="CJ51"/>
      <c r="CK51"/>
      <c r="CL51"/>
      <c r="CM51"/>
      <c r="CN51" s="125"/>
      <c r="CO51" s="122" t="s">
        <v>61</v>
      </c>
      <c r="CP51" s="123">
        <v>223310</v>
      </c>
      <c r="CQ51" s="124">
        <v>302509002</v>
      </c>
    </row>
    <row r="52" s="8" customFormat="1" ht="18" spans="88:95">
      <c r="CJ52"/>
      <c r="CK52"/>
      <c r="CL52"/>
      <c r="CM52"/>
      <c r="CN52" s="121"/>
      <c r="CO52" s="122" t="s">
        <v>62</v>
      </c>
      <c r="CP52" s="123">
        <v>937116</v>
      </c>
      <c r="CQ52" s="126">
        <v>302509004</v>
      </c>
    </row>
    <row r="53" s="8" customFormat="1" ht="18" spans="88:95">
      <c r="CJ53"/>
      <c r="CK53"/>
      <c r="CL53"/>
      <c r="CM53"/>
      <c r="CN53" s="121"/>
      <c r="CO53" s="122" t="s">
        <v>63</v>
      </c>
      <c r="CP53" s="123">
        <v>932200</v>
      </c>
      <c r="CQ53" s="127">
        <v>30081229</v>
      </c>
    </row>
    <row r="54" s="8" customFormat="1" ht="18" spans="88:95">
      <c r="CJ54"/>
      <c r="CK54"/>
      <c r="CL54"/>
      <c r="CM54"/>
      <c r="CN54" s="121"/>
      <c r="CO54" s="122" t="s">
        <v>63</v>
      </c>
      <c r="CP54" s="123">
        <v>932200</v>
      </c>
      <c r="CQ54" s="124">
        <v>30081340</v>
      </c>
    </row>
    <row r="55" s="8" customFormat="1" ht="18" spans="88:95">
      <c r="CJ55"/>
      <c r="CK55"/>
      <c r="CL55"/>
      <c r="CM55"/>
      <c r="CN55" s="121"/>
      <c r="CO55" s="122" t="s">
        <v>64</v>
      </c>
      <c r="CP55" s="123">
        <v>932404</v>
      </c>
      <c r="CQ55" s="124">
        <v>302509007</v>
      </c>
    </row>
    <row r="56" s="8" customFormat="1" ht="18" spans="88:95">
      <c r="CJ56"/>
      <c r="CK56"/>
      <c r="CL56"/>
      <c r="CM56"/>
      <c r="CN56" s="121"/>
      <c r="CO56" s="122" t="s">
        <v>65</v>
      </c>
      <c r="CP56" s="123">
        <v>831104</v>
      </c>
      <c r="CQ56" s="124">
        <v>302509010</v>
      </c>
    </row>
    <row r="57" s="8" customFormat="1" ht="18" spans="88:95">
      <c r="CJ57"/>
      <c r="CK57"/>
      <c r="CL57"/>
      <c r="CM57"/>
      <c r="CN57" s="121"/>
      <c r="CO57" s="122" t="s">
        <v>66</v>
      </c>
      <c r="CP57" s="123">
        <v>228101</v>
      </c>
      <c r="CQ57" s="126">
        <v>302509006</v>
      </c>
    </row>
    <row r="58" s="8" customFormat="1" ht="18" spans="88:95">
      <c r="CJ58"/>
      <c r="CK58"/>
      <c r="CL58"/>
      <c r="CM58"/>
      <c r="CN58" s="121"/>
      <c r="CO58" s="122" t="s">
        <v>67</v>
      </c>
      <c r="CP58" s="123">
        <v>217303</v>
      </c>
      <c r="CQ58" s="126">
        <v>302509003</v>
      </c>
    </row>
    <row r="59" s="8" customFormat="1" ht="18" spans="88:95">
      <c r="CJ59"/>
      <c r="CK59"/>
      <c r="CL59"/>
      <c r="CM59"/>
      <c r="CN59" s="121"/>
      <c r="CO59" s="122" t="s">
        <v>68</v>
      </c>
      <c r="CP59" s="123">
        <v>122113</v>
      </c>
      <c r="CQ59" s="124">
        <v>302509008</v>
      </c>
    </row>
    <row r="60" s="8" customFormat="1" ht="18" spans="93:95">
      <c r="CO60" s="122" t="s">
        <v>69</v>
      </c>
      <c r="CP60" s="123">
        <v>921410</v>
      </c>
      <c r="CQ60" s="124">
        <v>30081046</v>
      </c>
    </row>
    <row r="61" s="8" customFormat="1" ht="18" spans="93:95">
      <c r="CO61" s="122" t="s">
        <v>70</v>
      </c>
      <c r="CP61" s="123">
        <v>921411</v>
      </c>
      <c r="CQ61" s="124">
        <v>30081047</v>
      </c>
    </row>
    <row r="62" s="8" customFormat="1" ht="18" spans="93:95">
      <c r="CO62" s="122" t="s">
        <v>71</v>
      </c>
      <c r="CP62" s="123">
        <v>932200</v>
      </c>
      <c r="CQ62" s="124">
        <v>30071472</v>
      </c>
    </row>
    <row r="63" s="8" customFormat="1" spans="93:95">
      <c r="CO63" s="128" t="s">
        <v>72</v>
      </c>
      <c r="CP63" s="129">
        <v>224207</v>
      </c>
      <c r="CQ63" s="130"/>
    </row>
    <row r="64" s="8" customFormat="1" spans="93:95">
      <c r="CO64" s="128" t="s">
        <v>73</v>
      </c>
      <c r="CP64" s="129">
        <v>921415</v>
      </c>
      <c r="CQ64" s="130"/>
    </row>
    <row r="65" s="8" customFormat="1" spans="93:95">
      <c r="CO65" s="128" t="s">
        <v>74</v>
      </c>
      <c r="CP65" s="129">
        <v>921414</v>
      </c>
      <c r="CQ65" s="130"/>
    </row>
    <row r="66" s="8" customFormat="1"/>
    <row r="67" s="8" customFormat="1"/>
    <row r="68" s="8" customFormat="1"/>
    <row r="69" s="8" customFormat="1"/>
    <row r="70" s="8" customFormat="1"/>
    <row r="71" s="8" customFormat="1"/>
    <row r="72" s="8" customFormat="1"/>
    <row r="73" s="8" customFormat="1"/>
    <row r="74" s="8" customFormat="1"/>
    <row r="75" s="8" customFormat="1"/>
    <row r="76" s="8" customFormat="1"/>
    <row r="77" s="8" customFormat="1"/>
    <row r="78" s="8" customFormat="1"/>
    <row r="79" s="8" customFormat="1"/>
    <row r="80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</sheetData>
  <mergeCells count="82"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R10:CA10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BD11:BE11"/>
    <mergeCell ref="BF11:BG11"/>
    <mergeCell ref="BH11:BI11"/>
    <mergeCell ref="BJ11:BK11"/>
    <mergeCell ref="BL11:BM11"/>
    <mergeCell ref="BN11:BO11"/>
    <mergeCell ref="BP11:BQ11"/>
    <mergeCell ref="BR11:BS11"/>
    <mergeCell ref="BT11:BU11"/>
    <mergeCell ref="BV11:BW11"/>
    <mergeCell ref="BX11:BY11"/>
    <mergeCell ref="BZ11:CA11"/>
    <mergeCell ref="CB12:CC12"/>
    <mergeCell ref="CD12:CE12"/>
    <mergeCell ref="CF12:CG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29:N29"/>
    <mergeCell ref="B30:N30"/>
    <mergeCell ref="A32:N32"/>
    <mergeCell ref="CB32:CC32"/>
    <mergeCell ref="CD32:CE32"/>
    <mergeCell ref="CF32:CG32"/>
    <mergeCell ref="A33:CG33"/>
    <mergeCell ref="A34:CG34"/>
    <mergeCell ref="A10:A12"/>
    <mergeCell ref="O10:O12"/>
    <mergeCell ref="P10:P12"/>
    <mergeCell ref="Q10:Q12"/>
    <mergeCell ref="CB10:CG11"/>
    <mergeCell ref="B10:N12"/>
    <mergeCell ref="I1:BU6"/>
    <mergeCell ref="BY1:CG6"/>
  </mergeCells>
  <conditionalFormatting sqref="S25:BP25">
    <cfRule type="containsText" dxfId="0" priority="53" stopIfTrue="1" operator="between" text="F">
      <formula>NOT(ISERROR(SEARCH("F",S25)))</formula>
    </cfRule>
    <cfRule type="containsText" dxfId="1" priority="54" stopIfTrue="1" operator="between" text="R">
      <formula>NOT(ISERROR(SEARCH("R",S25)))</formula>
    </cfRule>
  </conditionalFormatting>
  <conditionalFormatting sqref="S25:BQ25">
    <cfRule type="containsText" dxfId="2" priority="52" operator="between" text="E">
      <formula>NOT(ISERROR(SEARCH("E",S25)))</formula>
    </cfRule>
  </conditionalFormatting>
  <conditionalFormatting sqref="CA25">
    <cfRule type="containsText" dxfId="2" priority="85" operator="between" text="E">
      <formula>NOT(ISERROR(SEARCH("E",CA25)))</formula>
    </cfRule>
    <cfRule type="containsText" dxfId="1" priority="87" operator="between" text="R">
      <formula>NOT(ISERROR(SEARCH("R",CA25)))</formula>
    </cfRule>
    <cfRule type="containsText" dxfId="0" priority="86" operator="between" text="F">
      <formula>NOT(ISERROR(SEARCH("F",CA25)))</formula>
    </cfRule>
  </conditionalFormatting>
  <conditionalFormatting sqref="R13:BP24;BR13:BR24;BT13:BT24;BV13:BV24;BX13:BX24;BZ13:BZ24;R26:BP30;BR26:BR30;BT26:BT30;BV26:BV30;BX26:BX30;BZ26:BZ30">
    <cfRule type="containsText" dxfId="2" priority="55" operator="between" text="E">
      <formula>NOT(ISERROR(SEARCH("E",R13)))</formula>
    </cfRule>
    <cfRule type="containsText" dxfId="0" priority="56" stopIfTrue="1" operator="between" text="F">
      <formula>NOT(ISERROR(SEARCH("F",R13)))</formula>
    </cfRule>
    <cfRule type="containsText" dxfId="1" priority="57" stopIfTrue="1" operator="between" text="R">
      <formula>NOT(ISERROR(SEARCH("R",R13)))</formula>
    </cfRule>
  </conditionalFormatting>
  <conditionalFormatting sqref="R13:BP30">
    <cfRule type="containsText" dxfId="2" priority="94" operator="between" text="E">
      <formula>NOT(ISERROR(SEARCH("E",R13)))</formula>
    </cfRule>
    <cfRule type="containsText" dxfId="1" priority="95" operator="between" text="R">
      <formula>NOT(ISERROR(SEARCH("R",R13)))</formula>
    </cfRule>
    <cfRule type="containsText" dxfId="2" priority="96" operator="between" text="E">
      <formula>NOT(ISERROR(SEARCH("E",R13)))</formula>
    </cfRule>
    <cfRule type="containsText" dxfId="1" priority="97" operator="between" text="R">
      <formula>NOT(ISERROR(SEARCH("R",R13)))</formula>
    </cfRule>
    <cfRule type="containsText" dxfId="0" priority="98" operator="between" text="F">
      <formula>NOT(ISERROR(SEARCH("F",R13)))</formula>
    </cfRule>
    <cfRule type="containsText" dxfId="2" priority="99" operator="between" text="E">
      <formula>NOT(ISERROR(SEARCH("E",R13)))</formula>
    </cfRule>
    <cfRule type="containsText" dxfId="0" priority="100" operator="between" text="F">
      <formula>NOT(ISERROR(SEARCH("F",R13)))</formula>
    </cfRule>
    <cfRule type="containsText" dxfId="1" priority="101" operator="between" text="R">
      <formula>NOT(ISERROR(SEARCH("R",R13)))</formula>
    </cfRule>
  </conditionalFormatting>
  <conditionalFormatting sqref="BQ13:BQ14;BS13:BS14;BU13:BU14;BW13:BW14;BY13:BY14;CA13:CA14;BQ24:BQ25;BS24:BS25;BU24:BU25;BW24:BW25;BY24:BY25;CA24:CA25">
    <cfRule type="containsText" dxfId="1" priority="109" operator="between" text="R">
      <formula>NOT(ISERROR(SEARCH("R",BQ13)))</formula>
    </cfRule>
  </conditionalFormatting>
  <conditionalFormatting sqref="BQ13:BQ30;BS13:BS30;BU13:BU30;BW13:BW30;BY13:BY30;CA13:CA30">
    <cfRule type="containsText" dxfId="0" priority="110" operator="between" text="F">
      <formula>NOT(ISERROR(SEARCH("F",BQ13)))</formula>
    </cfRule>
  </conditionalFormatting>
  <conditionalFormatting sqref="BQ24:BQ25;BS24:BS25;BU24:BU25;BW24:BW25;BY24:BY25;CA24:CA25;BQ13:BQ14;BS13:BS14;BU13:BU14;BW13:BW14;BY13:BY14;CA13:CA14">
    <cfRule type="containsText" dxfId="2" priority="108" operator="between" text="E">
      <formula>NOT(ISERROR(SEARCH("E",BQ13)))</formula>
    </cfRule>
  </conditionalFormatting>
  <conditionalFormatting sqref="BQ13:CA30">
    <cfRule type="containsText" dxfId="2" priority="116" operator="between" text="E">
      <formula>NOT(ISERROR(SEARCH("E",BQ13)))</formula>
    </cfRule>
    <cfRule type="containsText" dxfId="1" priority="117" operator="between" text="R">
      <formula>NOT(ISERROR(SEARCH("R",BQ13)))</formula>
    </cfRule>
  </conditionalFormatting>
  <conditionalFormatting sqref="BR13:BR30;BT13:BT30;BV13:BV30;BX13:BX30;BZ13:BZ30">
    <cfRule type="containsText" dxfId="1" priority="126" operator="between" text="R">
      <formula>NOT(ISERROR(SEARCH("R",BR13)))</formula>
    </cfRule>
    <cfRule type="containsText" dxfId="0" priority="118" operator="between" text="F">
      <formula>NOT(ISERROR(SEARCH("F",BR13)))</formula>
    </cfRule>
    <cfRule type="containsText" dxfId="2" priority="119" operator="between" text="E">
      <formula>NOT(ISERROR(SEARCH("E",BR13)))</formula>
    </cfRule>
    <cfRule type="containsText" dxfId="0" priority="120" operator="between" text="F">
      <formula>NOT(ISERROR(SEARCH("F",BR13)))</formula>
    </cfRule>
    <cfRule type="containsText" dxfId="1" priority="121" operator="between" text="R">
      <formula>NOT(ISERROR(SEARCH("R",BR13)))</formula>
    </cfRule>
    <cfRule type="containsText" dxfId="2" priority="125" operator="between" text="E">
      <formula>NOT(ISERROR(SEARCH("E",BR13)))</formula>
    </cfRule>
  </conditionalFormatting>
  <conditionalFormatting sqref="BQ15:BQ23;BS15:BS23;BU15:BU23;BW15:BW23;BY15:BY23;CA15:CA23;BQ26:BQ30;BS26:BS30;BU26:BU30;BW26:BW30;BY26:BY30;CA26:CA30">
    <cfRule type="containsText" dxfId="2" priority="113" operator="between" text="E">
      <formula>NOT(ISERROR(SEARCH("E",BQ15)))</formula>
    </cfRule>
    <cfRule type="containsText" dxfId="0" priority="114" operator="between" text="F">
      <formula>NOT(ISERROR(SEARCH("F",BQ15)))</formula>
    </cfRule>
    <cfRule type="containsText" dxfId="1" priority="115" operator="between" text="R">
      <formula>NOT(ISERROR(SEARCH("R",BQ15)))</formula>
    </cfRule>
  </conditionalFormatting>
  <conditionalFormatting sqref="BQ25;BS25;BU25;BW25;BY25">
    <cfRule type="containsText" dxfId="1" priority="104" operator="between" text="R">
      <formula>NOT(ISERROR(SEARCH("R",BQ25)))</formula>
    </cfRule>
  </conditionalFormatting>
  <conditionalFormatting sqref="BS25;BU25;BW25;BY25;BQ25">
    <cfRule type="containsText" dxfId="0" priority="103" operator="between" text="F">
      <formula>NOT(ISERROR(SEARCH("F",BQ25)))</formula>
    </cfRule>
  </conditionalFormatting>
  <conditionalFormatting sqref="BS25;BU25;BW25;BY25">
    <cfRule type="containsText" dxfId="2" priority="102" operator="between" text="E">
      <formula>NOT(ISERROR(SEARCH("E",BS25)))</formula>
    </cfRule>
  </conditionalFormatting>
  <pageMargins left="0.7" right="0.7" top="0.75" bottom="0.75" header="0.3" footer="0.3"/>
  <pageSetup paperSize="1" scale="33" fitToHeight="0" orientation="landscape"/>
  <headerFooter/>
  <colBreaks count="1" manualBreakCount="1">
    <brk id="85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ABRIL2026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USUARIO</cp:lastModifiedBy>
  <dcterms:created xsi:type="dcterms:W3CDTF">1999-11-29T16:21:00Z</dcterms:created>
  <cp:lastPrinted>2026-04-06T12:56:00Z</cp:lastPrinted>
  <dcterms:modified xsi:type="dcterms:W3CDTF">2026-06-19T02:24:54Z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265C328AB3C145B99B232E31E0BE0E9B_12</vt:lpwstr>
  </property>
  <property fmtid="{D5CDD505-2E9C-101B-9397-08002B2CF9AE}" pid="11" name="KSOProductBuildVer">
    <vt:lpwstr>3082-12.9.0.21555</vt:lpwstr>
  </property>
</Properties>
</file>